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S:\Capital Programs\Beyond the Bayous\BEYOND THE BAYOUS UMBRELLA\BB03-HGAC-TIP\2-IP&amp;D\2-Design\5-Submission\Alt CBA\"/>
    </mc:Choice>
  </mc:AlternateContent>
  <bookViews>
    <workbookView xWindow="-49605" yWindow="-240" windowWidth="40275" windowHeight="26085" tabRatio="899"/>
  </bookViews>
  <sheets>
    <sheet name="Medium Demand" sheetId="3" r:id="rId1"/>
    <sheet name="Low Demand" sheetId="12" r:id="rId2"/>
    <sheet name="Alternative Mobility Benefit" sheetId="22" r:id="rId3"/>
    <sheet name="Benefits" sheetId="14" r:id="rId4"/>
    <sheet name="Costs" sheetId="1" r:id="rId5"/>
    <sheet name="BCA" sheetId="15" r:id="rId6"/>
    <sheet name="Present Value-7%" sheetId="18" r:id="rId7"/>
    <sheet name="Present Value-3%" sheetId="16" r:id="rId8"/>
    <sheet name="Sheet4" sheetId="4" state="hidden" r:id="rId9"/>
    <sheet name="Safety" sheetId="21" r:id="rId10"/>
    <sheet name="Alternative Demand" sheetId="23" r:id="rId11"/>
    <sheet name="Alternative Commute Share" sheetId="24" r:id="rId12"/>
  </sheets>
  <definedNames>
    <definedName name="_xlnm.Print_Area" localSheetId="11">'Alternative Commute Share'!$A$1:$H$43</definedName>
    <definedName name="_xlnm.Print_Area" localSheetId="10">'Alternative Demand'!$A$1:$H$40</definedName>
    <definedName name="_xlnm.Print_Area" localSheetId="2">'Alternative Mobility Benefit'!$A$1:$E$28</definedName>
    <definedName name="_xlnm.Print_Area" localSheetId="5">BCA!$A$1:$G$38</definedName>
    <definedName name="_xlnm.Print_Area" localSheetId="3">Benefits!$A$1:$I$38</definedName>
    <definedName name="_xlnm.Print_Area" localSheetId="4">Costs!$A$1:$M$44</definedName>
    <definedName name="_xlnm.Print_Area" localSheetId="1">'Low Demand'!$A$1:$E$37</definedName>
    <definedName name="_xlnm.Print_Area" localSheetId="0">'Medium Demand'!$A$1:$E$34</definedName>
    <definedName name="_xlnm.Print_Area" localSheetId="7">'Present Value-3%'!$A$1:$I$40</definedName>
    <definedName name="_xlnm.Print_Area" localSheetId="6">'Present Value-7%'!$A$1:$I$40</definedName>
    <definedName name="_xlnm.Print_Area" localSheetId="9">Safety!$A$1:$L$69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6" i="12" l="1"/>
  <c r="D22" i="22" s="1"/>
  <c r="D15" i="12"/>
  <c r="C16" i="12"/>
  <c r="C15" i="12"/>
  <c r="B16" i="12"/>
  <c r="B15" i="12"/>
  <c r="D14" i="12"/>
  <c r="C14" i="12"/>
  <c r="D73" i="12"/>
  <c r="C73" i="12"/>
  <c r="B73" i="12"/>
  <c r="D47" i="12"/>
  <c r="B47" i="12"/>
  <c r="D46" i="12"/>
  <c r="D50" i="12" s="1"/>
  <c r="D44" i="12"/>
  <c r="D48" i="12" s="1"/>
  <c r="C44" i="12"/>
  <c r="C46" i="12" s="1"/>
  <c r="B44" i="12"/>
  <c r="B46" i="12" s="1"/>
  <c r="B50" i="12" s="1"/>
  <c r="D78" i="12"/>
  <c r="C78" i="12"/>
  <c r="B78" i="12"/>
  <c r="C22" i="22"/>
  <c r="B22" i="22"/>
  <c r="B14" i="12"/>
  <c r="G9" i="1"/>
  <c r="E20" i="1"/>
  <c r="C20" i="1"/>
  <c r="D52" i="12" l="1"/>
  <c r="D51" i="12"/>
  <c r="C47" i="12"/>
  <c r="B48" i="12"/>
  <c r="B52" i="12" s="1"/>
  <c r="C48" i="12"/>
  <c r="C52" i="12" s="1"/>
  <c r="D76" i="12"/>
  <c r="H39" i="16"/>
  <c r="I39" i="16" s="1"/>
  <c r="F39" i="16"/>
  <c r="G39" i="16" s="1"/>
  <c r="D39" i="16"/>
  <c r="E39" i="16" s="1"/>
  <c r="C8" i="16"/>
  <c r="C9" i="16" s="1"/>
  <c r="C10" i="16" s="1"/>
  <c r="C11" i="16" s="1"/>
  <c r="C12" i="16" s="1"/>
  <c r="C13" i="16" s="1"/>
  <c r="C14" i="16" s="1"/>
  <c r="C15" i="16" s="1"/>
  <c r="C16" i="16" s="1"/>
  <c r="C17" i="16" s="1"/>
  <c r="C18" i="16" s="1"/>
  <c r="C19" i="16" s="1"/>
  <c r="C20" i="16" s="1"/>
  <c r="C21" i="16" s="1"/>
  <c r="C22" i="16" s="1"/>
  <c r="C23" i="16" s="1"/>
  <c r="C24" i="16" s="1"/>
  <c r="C25" i="16" s="1"/>
  <c r="C26" i="16" s="1"/>
  <c r="C27" i="16" s="1"/>
  <c r="C28" i="16" s="1"/>
  <c r="C29" i="16" s="1"/>
  <c r="C30" i="16" s="1"/>
  <c r="C31" i="16" s="1"/>
  <c r="C32" i="16" s="1"/>
  <c r="C33" i="16" s="1"/>
  <c r="C34" i="16" s="1"/>
  <c r="C35" i="16" s="1"/>
  <c r="C36" i="16" s="1"/>
  <c r="C37" i="16" s="1"/>
  <c r="H5" i="16"/>
  <c r="F5" i="16"/>
  <c r="D5" i="16"/>
  <c r="H5" i="18"/>
  <c r="F5" i="18"/>
  <c r="D5" i="18"/>
  <c r="F5" i="15"/>
  <c r="D5" i="15"/>
  <c r="B5" i="15"/>
  <c r="F5" i="1"/>
  <c r="D5" i="1"/>
  <c r="B5" i="1"/>
  <c r="F5" i="14"/>
  <c r="D5" i="14"/>
  <c r="B5" i="14"/>
  <c r="D22" i="12"/>
  <c r="C22" i="12"/>
  <c r="D19" i="12"/>
  <c r="C19" i="12"/>
  <c r="D18" i="12"/>
  <c r="C18" i="12"/>
  <c r="D19" i="3"/>
  <c r="C19" i="3"/>
  <c r="D18" i="3"/>
  <c r="C18" i="3"/>
  <c r="D17" i="3"/>
  <c r="C17" i="3"/>
  <c r="D16" i="3"/>
  <c r="C16" i="3"/>
  <c r="D15" i="3"/>
  <c r="C15" i="3"/>
  <c r="B18" i="3"/>
  <c r="B17" i="3"/>
  <c r="E16" i="12"/>
  <c r="E15" i="12"/>
  <c r="E11" i="12"/>
  <c r="E10" i="12"/>
  <c r="E13" i="3"/>
  <c r="E12" i="3"/>
  <c r="E11" i="3"/>
  <c r="E10" i="3"/>
  <c r="D65" i="3"/>
  <c r="C65" i="3"/>
  <c r="B65" i="3"/>
  <c r="E9" i="3"/>
  <c r="E7" i="3"/>
  <c r="D5" i="12"/>
  <c r="C5" i="12"/>
  <c r="D4" i="12"/>
  <c r="D65" i="12" s="1"/>
  <c r="C4" i="12"/>
  <c r="C65" i="12" s="1"/>
  <c r="B5" i="12"/>
  <c r="B4" i="12"/>
  <c r="B65" i="12" s="1"/>
  <c r="B51" i="12" l="1"/>
  <c r="B76" i="12" s="1"/>
  <c r="C51" i="12"/>
  <c r="C76" i="12" s="1"/>
  <c r="C50" i="12"/>
  <c r="D9" i="12"/>
  <c r="D20" i="12" s="1"/>
  <c r="D8" i="12"/>
  <c r="D7" i="12"/>
  <c r="D78" i="3"/>
  <c r="D44" i="3" l="1"/>
  <c r="C44" i="3"/>
  <c r="C78" i="3"/>
  <c r="B78" i="3"/>
  <c r="C9" i="12"/>
  <c r="C20" i="12" s="1"/>
  <c r="B9" i="12"/>
  <c r="B20" i="12" s="1"/>
  <c r="C8" i="12"/>
  <c r="B8" i="12"/>
  <c r="C7" i="12"/>
  <c r="B7" i="12"/>
  <c r="B44" i="3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D48" i="3" l="1"/>
  <c r="D52" i="3" s="1"/>
  <c r="D75" i="3" s="1"/>
  <c r="C47" i="3"/>
  <c r="E9" i="1"/>
  <c r="C46" i="3"/>
  <c r="C50" i="3" s="1"/>
  <c r="C77" i="3" s="1"/>
  <c r="D46" i="3"/>
  <c r="D47" i="3"/>
  <c r="D51" i="3" s="1"/>
  <c r="D76" i="3" s="1"/>
  <c r="C48" i="3"/>
  <c r="C52" i="3" s="1"/>
  <c r="C75" i="3" s="1"/>
  <c r="G10" i="1" l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8" i="1"/>
  <c r="E8" i="1"/>
  <c r="E10" i="1"/>
  <c r="E11" i="1" s="1"/>
  <c r="E12" i="1" s="1"/>
  <c r="E13" i="1" s="1"/>
  <c r="E14" i="1" s="1"/>
  <c r="E15" i="1" s="1"/>
  <c r="E16" i="1" s="1"/>
  <c r="E17" i="1" s="1"/>
  <c r="E18" i="1" s="1"/>
  <c r="E19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D50" i="3"/>
  <c r="D77" i="3" s="1"/>
  <c r="C51" i="3"/>
  <c r="C76" i="3" s="1"/>
  <c r="B48" i="3" l="1"/>
  <c r="B52" i="3" s="1"/>
  <c r="B75" i="3" s="1"/>
  <c r="B47" i="3"/>
  <c r="B51" i="3" s="1"/>
  <c r="B76" i="3" s="1"/>
  <c r="B46" i="3"/>
  <c r="B50" i="3" l="1"/>
  <c r="B77" i="3" s="1"/>
  <c r="C19" i="23" l="1"/>
  <c r="G12" i="24"/>
  <c r="F12" i="24"/>
  <c r="E12" i="24"/>
  <c r="D12" i="24"/>
  <c r="C12" i="24"/>
  <c r="B12" i="24"/>
  <c r="G11" i="24"/>
  <c r="F11" i="24"/>
  <c r="E11" i="24"/>
  <c r="D11" i="24"/>
  <c r="C11" i="24"/>
  <c r="B11" i="24"/>
  <c r="G10" i="24"/>
  <c r="G14" i="24" s="1"/>
  <c r="F10" i="24"/>
  <c r="F14" i="24" s="1"/>
  <c r="E10" i="24"/>
  <c r="E14" i="24" s="1"/>
  <c r="D10" i="24"/>
  <c r="D14" i="24" s="1"/>
  <c r="G9" i="24"/>
  <c r="F9" i="24"/>
  <c r="E9" i="24"/>
  <c r="D9" i="24"/>
  <c r="G8" i="24"/>
  <c r="F8" i="24"/>
  <c r="E8" i="24"/>
  <c r="D8" i="24"/>
  <c r="C8" i="24"/>
  <c r="B8" i="24"/>
  <c r="G7" i="24"/>
  <c r="G31" i="24" s="1"/>
  <c r="F7" i="24"/>
  <c r="E7" i="24"/>
  <c r="E38" i="24" s="1"/>
  <c r="E40" i="24" s="1"/>
  <c r="D7" i="24"/>
  <c r="D31" i="24" s="1"/>
  <c r="D33" i="24" s="1"/>
  <c r="C7" i="24"/>
  <c r="C24" i="24" s="1"/>
  <c r="G37" i="23"/>
  <c r="F37" i="23"/>
  <c r="E37" i="23"/>
  <c r="D37" i="23"/>
  <c r="C37" i="23"/>
  <c r="B37" i="23"/>
  <c r="G36" i="23"/>
  <c r="G39" i="23" s="1"/>
  <c r="F36" i="23"/>
  <c r="F39" i="23" s="1"/>
  <c r="E36" i="23"/>
  <c r="E39" i="23" s="1"/>
  <c r="D36" i="23"/>
  <c r="D39" i="23" s="1"/>
  <c r="C36" i="23"/>
  <c r="C39" i="23" s="1"/>
  <c r="B36" i="23"/>
  <c r="B39" i="23" s="1"/>
  <c r="G35" i="23"/>
  <c r="F35" i="23"/>
  <c r="E35" i="23"/>
  <c r="D35" i="23"/>
  <c r="G34" i="23"/>
  <c r="F34" i="23"/>
  <c r="E34" i="23"/>
  <c r="D34" i="23"/>
  <c r="G33" i="23"/>
  <c r="F33" i="23"/>
  <c r="E33" i="23"/>
  <c r="D33" i="23"/>
  <c r="C33" i="23"/>
  <c r="B33" i="23"/>
  <c r="G32" i="23"/>
  <c r="G40" i="23" s="1"/>
  <c r="F32" i="23"/>
  <c r="F40" i="23" s="1"/>
  <c r="E32" i="23"/>
  <c r="E40" i="23" s="1"/>
  <c r="D32" i="23"/>
  <c r="D40" i="23" s="1"/>
  <c r="C32" i="23"/>
  <c r="C40" i="23" s="1"/>
  <c r="B32" i="23"/>
  <c r="G22" i="23"/>
  <c r="F22" i="23"/>
  <c r="E22" i="23"/>
  <c r="D22" i="23"/>
  <c r="C22" i="23"/>
  <c r="G21" i="23"/>
  <c r="G24" i="23" s="1"/>
  <c r="F21" i="23"/>
  <c r="F24" i="23" s="1"/>
  <c r="E21" i="23"/>
  <c r="E24" i="23" s="1"/>
  <c r="D21" i="23"/>
  <c r="D24" i="23" s="1"/>
  <c r="C21" i="23"/>
  <c r="C24" i="23" s="1"/>
  <c r="G20" i="23"/>
  <c r="F20" i="23"/>
  <c r="E20" i="23"/>
  <c r="D20" i="23"/>
  <c r="G19" i="23"/>
  <c r="F19" i="23"/>
  <c r="E19" i="23"/>
  <c r="D19" i="23"/>
  <c r="G18" i="23"/>
  <c r="F18" i="23"/>
  <c r="E18" i="23"/>
  <c r="D18" i="23"/>
  <c r="C18" i="23"/>
  <c r="G17" i="23"/>
  <c r="G25" i="23" s="1"/>
  <c r="F17" i="23"/>
  <c r="F25" i="23" s="1"/>
  <c r="E17" i="23"/>
  <c r="E25" i="23" s="1"/>
  <c r="D17" i="23"/>
  <c r="D25" i="23" s="1"/>
  <c r="C17" i="23"/>
  <c r="B22" i="23"/>
  <c r="B21" i="23"/>
  <c r="B24" i="23" s="1"/>
  <c r="B18" i="23"/>
  <c r="D21" i="22"/>
  <c r="C21" i="22"/>
  <c r="D20" i="22"/>
  <c r="D19" i="22"/>
  <c r="D18" i="22"/>
  <c r="C18" i="22"/>
  <c r="B21" i="22"/>
  <c r="B18" i="22"/>
  <c r="D10" i="22"/>
  <c r="C10" i="22"/>
  <c r="D9" i="22"/>
  <c r="C9" i="22"/>
  <c r="D8" i="22"/>
  <c r="D7" i="22"/>
  <c r="D6" i="22"/>
  <c r="C6" i="22"/>
  <c r="B10" i="22"/>
  <c r="B9" i="22"/>
  <c r="B6" i="22"/>
  <c r="B18" i="12"/>
  <c r="B36" i="21"/>
  <c r="B35" i="21" s="1"/>
  <c r="G35" i="21" s="1"/>
  <c r="H35" i="21" s="1"/>
  <c r="I35" i="21" s="1"/>
  <c r="B43" i="21" s="1"/>
  <c r="C36" i="21"/>
  <c r="C35" i="21"/>
  <c r="D36" i="21"/>
  <c r="D35" i="21"/>
  <c r="E36" i="21"/>
  <c r="E35" i="21" s="1"/>
  <c r="F36" i="21"/>
  <c r="F35" i="21" s="1"/>
  <c r="G36" i="21"/>
  <c r="H36" i="21"/>
  <c r="I36" i="21" s="1"/>
  <c r="D43" i="21" s="1"/>
  <c r="G37" i="21"/>
  <c r="H37" i="21" s="1"/>
  <c r="I37" i="21" s="1"/>
  <c r="F43" i="21" s="1"/>
  <c r="G50" i="21"/>
  <c r="G38" i="21"/>
  <c r="H38" i="21"/>
  <c r="I38" i="21" s="1"/>
  <c r="H43" i="21" s="1"/>
  <c r="G39" i="21"/>
  <c r="H39" i="21"/>
  <c r="I39" i="21" s="1"/>
  <c r="J43" i="21" s="1"/>
  <c r="B11" i="21"/>
  <c r="B10" i="21"/>
  <c r="G10" i="21" s="1"/>
  <c r="H10" i="21" s="1"/>
  <c r="I10" i="21" s="1"/>
  <c r="B18" i="21" s="1"/>
  <c r="C11" i="21"/>
  <c r="C10" i="21"/>
  <c r="D11" i="21"/>
  <c r="D10" i="21" s="1"/>
  <c r="E11" i="21"/>
  <c r="E10" i="21"/>
  <c r="F11" i="21"/>
  <c r="F10" i="21"/>
  <c r="G12" i="21"/>
  <c r="H12" i="21"/>
  <c r="I12" i="21" s="1"/>
  <c r="F18" i="21" s="1"/>
  <c r="G25" i="21"/>
  <c r="G13" i="21"/>
  <c r="H13" i="21"/>
  <c r="I13" i="21"/>
  <c r="H18" i="21" s="1"/>
  <c r="G14" i="21"/>
  <c r="H14" i="21"/>
  <c r="I14" i="21"/>
  <c r="J18" i="21" s="1"/>
  <c r="B33" i="12"/>
  <c r="B30" i="3"/>
  <c r="C30" i="3" s="1"/>
  <c r="B40" i="23"/>
  <c r="D24" i="22"/>
  <c r="E22" i="22"/>
  <c r="E9" i="12"/>
  <c r="L67" i="21"/>
  <c r="L68" i="21"/>
  <c r="C69" i="21"/>
  <c r="D69" i="21"/>
  <c r="E69" i="21"/>
  <c r="F69" i="21"/>
  <c r="G69" i="21"/>
  <c r="H69" i="21"/>
  <c r="I69" i="21"/>
  <c r="J69" i="21"/>
  <c r="K69" i="21"/>
  <c r="B69" i="21"/>
  <c r="C66" i="21"/>
  <c r="D66" i="21" s="1"/>
  <c r="E66" i="21" s="1"/>
  <c r="F66" i="21"/>
  <c r="G66" i="21" s="1"/>
  <c r="H66" i="21" s="1"/>
  <c r="I66" i="21" s="1"/>
  <c r="J66" i="21" s="1"/>
  <c r="K66" i="21" s="1"/>
  <c r="D12" i="22"/>
  <c r="B15" i="3"/>
  <c r="D6" i="21"/>
  <c r="H39" i="18"/>
  <c r="I39" i="18" s="1"/>
  <c r="F39" i="18"/>
  <c r="G39" i="18" s="1"/>
  <c r="D39" i="18"/>
  <c r="E39" i="18" s="1"/>
  <c r="C8" i="18"/>
  <c r="C9" i="18" s="1"/>
  <c r="C10" i="18" s="1"/>
  <c r="C11" i="18" s="1"/>
  <c r="C12" i="18" s="1"/>
  <c r="C13" i="18" s="1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A8" i="18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G7" i="15"/>
  <c r="F7" i="15"/>
  <c r="E7" i="15"/>
  <c r="D7" i="15"/>
  <c r="C7" i="15"/>
  <c r="B7" i="15"/>
  <c r="A8" i="16"/>
  <c r="A9" i="16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8" i="14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B37" i="12"/>
  <c r="C37" i="12" s="1"/>
  <c r="B36" i="12"/>
  <c r="C36" i="12" s="1"/>
  <c r="C35" i="12"/>
  <c r="B34" i="12"/>
  <c r="C34" i="12" s="1"/>
  <c r="C33" i="12"/>
  <c r="C32" i="12"/>
  <c r="E7" i="12"/>
  <c r="B31" i="3"/>
  <c r="C31" i="3" s="1"/>
  <c r="C29" i="3"/>
  <c r="B34" i="3"/>
  <c r="C34" i="3" s="1"/>
  <c r="C32" i="3"/>
  <c r="B33" i="3"/>
  <c r="C33" i="3" s="1"/>
  <c r="I3" i="4"/>
  <c r="H3" i="4"/>
  <c r="E2" i="4"/>
  <c r="I2" i="4"/>
  <c r="H2" i="4"/>
  <c r="C8" i="1"/>
  <c r="C38" i="1" s="1"/>
  <c r="B38" i="1"/>
  <c r="E38" i="1"/>
  <c r="G38" i="1"/>
  <c r="F38" i="1"/>
  <c r="D38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D23" i="22" l="1"/>
  <c r="E39" i="1"/>
  <c r="G7" i="18"/>
  <c r="G7" i="16"/>
  <c r="I7" i="18"/>
  <c r="I7" i="16"/>
  <c r="F7" i="18"/>
  <c r="F7" i="16"/>
  <c r="H7" i="16"/>
  <c r="H7" i="18"/>
  <c r="D7" i="16"/>
  <c r="D7" i="18"/>
  <c r="E7" i="16"/>
  <c r="E7" i="18"/>
  <c r="B21" i="12"/>
  <c r="D21" i="12"/>
  <c r="C21" i="12"/>
  <c r="G39" i="1"/>
  <c r="C39" i="1"/>
  <c r="C41" i="1" s="1"/>
  <c r="E18" i="12"/>
  <c r="E15" i="3"/>
  <c r="H22" i="23"/>
  <c r="G24" i="24"/>
  <c r="G26" i="24" s="1"/>
  <c r="G17" i="24"/>
  <c r="G19" i="24" s="1"/>
  <c r="E10" i="22"/>
  <c r="E31" i="24"/>
  <c r="E32" i="24" s="1"/>
  <c r="E34" i="24" s="1"/>
  <c r="C31" i="24"/>
  <c r="C33" i="24" s="1"/>
  <c r="E21" i="22"/>
  <c r="E6" i="22"/>
  <c r="H37" i="23"/>
  <c r="E18" i="22"/>
  <c r="H33" i="23"/>
  <c r="E24" i="24"/>
  <c r="E26" i="24" s="1"/>
  <c r="E17" i="24"/>
  <c r="E19" i="24" s="1"/>
  <c r="C9" i="24"/>
  <c r="D11" i="22"/>
  <c r="C7" i="22"/>
  <c r="C17" i="24"/>
  <c r="C19" i="24" s="1"/>
  <c r="C38" i="24"/>
  <c r="C40" i="24" s="1"/>
  <c r="D17" i="24"/>
  <c r="D19" i="24" s="1"/>
  <c r="D38" i="24"/>
  <c r="D40" i="24" s="1"/>
  <c r="D24" i="24"/>
  <c r="D26" i="24" s="1"/>
  <c r="H8" i="24"/>
  <c r="H12" i="24"/>
  <c r="E9" i="22"/>
  <c r="C25" i="23"/>
  <c r="E39" i="24"/>
  <c r="E41" i="24" s="1"/>
  <c r="D32" i="24"/>
  <c r="D34" i="24" s="1"/>
  <c r="H11" i="24"/>
  <c r="G33" i="24"/>
  <c r="G32" i="24"/>
  <c r="G34" i="24" s="1"/>
  <c r="C26" i="24"/>
  <c r="F24" i="24"/>
  <c r="G38" i="24"/>
  <c r="G39" i="24" s="1"/>
  <c r="G41" i="24" s="1"/>
  <c r="F31" i="24"/>
  <c r="F33" i="24" s="1"/>
  <c r="F38" i="24"/>
  <c r="F17" i="24"/>
  <c r="H32" i="23"/>
  <c r="H40" i="23" s="1"/>
  <c r="H36" i="23"/>
  <c r="H39" i="23" s="1"/>
  <c r="H21" i="23"/>
  <c r="H24" i="23" s="1"/>
  <c r="H18" i="23"/>
  <c r="A10" i="16"/>
  <c r="J19" i="21"/>
  <c r="J25" i="21"/>
  <c r="K25" i="21" s="1"/>
  <c r="B20" i="21"/>
  <c r="C20" i="21" s="1"/>
  <c r="B24" i="21"/>
  <c r="C24" i="21" s="1"/>
  <c r="B21" i="21"/>
  <c r="C21" i="21" s="1"/>
  <c r="B25" i="21"/>
  <c r="C25" i="21" s="1"/>
  <c r="B22" i="21"/>
  <c r="C22" i="21" s="1"/>
  <c r="B19" i="21"/>
  <c r="B23" i="21"/>
  <c r="C23" i="21" s="1"/>
  <c r="D44" i="21"/>
  <c r="D48" i="21"/>
  <c r="E48" i="21" s="1"/>
  <c r="D45" i="21"/>
  <c r="E45" i="21" s="1"/>
  <c r="D49" i="21"/>
  <c r="E49" i="21" s="1"/>
  <c r="D46" i="21"/>
  <c r="E46" i="21" s="1"/>
  <c r="D50" i="21"/>
  <c r="E50" i="21" s="1"/>
  <c r="D47" i="21"/>
  <c r="E47" i="21" s="1"/>
  <c r="B46" i="21"/>
  <c r="C46" i="21" s="1"/>
  <c r="B50" i="21"/>
  <c r="C50" i="21" s="1"/>
  <c r="B47" i="21"/>
  <c r="C47" i="21" s="1"/>
  <c r="B44" i="21"/>
  <c r="B48" i="21"/>
  <c r="C48" i="21" s="1"/>
  <c r="B45" i="21"/>
  <c r="C45" i="21" s="1"/>
  <c r="B49" i="21"/>
  <c r="C49" i="21" s="1"/>
  <c r="L69" i="21"/>
  <c r="J44" i="21"/>
  <c r="J50" i="21"/>
  <c r="K50" i="21" s="1"/>
  <c r="H20" i="21"/>
  <c r="I20" i="21" s="1"/>
  <c r="H24" i="21"/>
  <c r="I24" i="21" s="1"/>
  <c r="H21" i="21"/>
  <c r="I21" i="21" s="1"/>
  <c r="H25" i="21"/>
  <c r="I25" i="21" s="1"/>
  <c r="H22" i="21"/>
  <c r="I22" i="21" s="1"/>
  <c r="H19" i="21"/>
  <c r="H23" i="21"/>
  <c r="I23" i="21" s="1"/>
  <c r="H46" i="21"/>
  <c r="I46" i="21" s="1"/>
  <c r="H50" i="21"/>
  <c r="I50" i="21" s="1"/>
  <c r="H47" i="21"/>
  <c r="I47" i="21" s="1"/>
  <c r="H44" i="21"/>
  <c r="H48" i="21"/>
  <c r="I48" i="21" s="1"/>
  <c r="H45" i="21"/>
  <c r="I45" i="21" s="1"/>
  <c r="H49" i="21"/>
  <c r="I49" i="21" s="1"/>
  <c r="F21" i="21"/>
  <c r="G21" i="21" s="1"/>
  <c r="F22" i="21"/>
  <c r="G22" i="21" s="1"/>
  <c r="F19" i="21"/>
  <c r="F23" i="21"/>
  <c r="G23" i="21" s="1"/>
  <c r="F20" i="21"/>
  <c r="G20" i="21" s="1"/>
  <c r="F24" i="21"/>
  <c r="G24" i="21" s="1"/>
  <c r="F47" i="21"/>
  <c r="G47" i="21" s="1"/>
  <c r="F44" i="21"/>
  <c r="F48" i="21"/>
  <c r="G48" i="21" s="1"/>
  <c r="F45" i="21"/>
  <c r="G45" i="21" s="1"/>
  <c r="F49" i="21"/>
  <c r="G49" i="21" s="1"/>
  <c r="F46" i="21"/>
  <c r="G46" i="21" s="1"/>
  <c r="G11" i="21"/>
  <c r="H11" i="21" s="1"/>
  <c r="I11" i="21" s="1"/>
  <c r="D18" i="21" s="1"/>
  <c r="G18" i="24" l="1"/>
  <c r="G20" i="24" s="1"/>
  <c r="D18" i="24"/>
  <c r="D20" i="24" s="1"/>
  <c r="C34" i="23"/>
  <c r="C19" i="22"/>
  <c r="H41" i="23"/>
  <c r="D39" i="24"/>
  <c r="D41" i="24" s="1"/>
  <c r="G25" i="24"/>
  <c r="G27" i="24" s="1"/>
  <c r="E33" i="24"/>
  <c r="C32" i="24"/>
  <c r="C34" i="24" s="1"/>
  <c r="C25" i="24"/>
  <c r="C27" i="24" s="1"/>
  <c r="F32" i="24"/>
  <c r="F34" i="24" s="1"/>
  <c r="D25" i="24"/>
  <c r="D27" i="24" s="1"/>
  <c r="E25" i="24"/>
  <c r="E27" i="24" s="1"/>
  <c r="E18" i="24"/>
  <c r="E20" i="24" s="1"/>
  <c r="B34" i="23"/>
  <c r="B19" i="22"/>
  <c r="C39" i="24"/>
  <c r="C41" i="24" s="1"/>
  <c r="C18" i="24"/>
  <c r="C20" i="24" s="1"/>
  <c r="G40" i="24"/>
  <c r="F40" i="24"/>
  <c r="F39" i="24"/>
  <c r="F41" i="24" s="1"/>
  <c r="F19" i="24"/>
  <c r="F18" i="24"/>
  <c r="F20" i="24" s="1"/>
  <c r="F25" i="24"/>
  <c r="F26" i="24"/>
  <c r="C19" i="21"/>
  <c r="C26" i="21" s="1"/>
  <c r="B26" i="21"/>
  <c r="B51" i="21"/>
  <c r="C44" i="21"/>
  <c r="C51" i="21" s="1"/>
  <c r="I44" i="21"/>
  <c r="I51" i="21" s="1"/>
  <c r="H51" i="21"/>
  <c r="G44" i="21"/>
  <c r="G51" i="21" s="1"/>
  <c r="F51" i="21"/>
  <c r="D22" i="21"/>
  <c r="E22" i="21" s="1"/>
  <c r="D19" i="21"/>
  <c r="D23" i="21"/>
  <c r="E23" i="21" s="1"/>
  <c r="D20" i="21"/>
  <c r="E20" i="21" s="1"/>
  <c r="D24" i="21"/>
  <c r="E24" i="21" s="1"/>
  <c r="D21" i="21"/>
  <c r="E21" i="21" s="1"/>
  <c r="D25" i="21"/>
  <c r="E25" i="21" s="1"/>
  <c r="A11" i="16"/>
  <c r="G19" i="21"/>
  <c r="G26" i="21" s="1"/>
  <c r="F26" i="21"/>
  <c r="I19" i="21"/>
  <c r="I26" i="21" s="1"/>
  <c r="H26" i="21"/>
  <c r="E44" i="21"/>
  <c r="E51" i="21" s="1"/>
  <c r="D51" i="21"/>
  <c r="K44" i="21"/>
  <c r="J45" i="21"/>
  <c r="K19" i="21"/>
  <c r="J20" i="21"/>
  <c r="H34" i="23" l="1"/>
  <c r="E19" i="22"/>
  <c r="C20" i="22"/>
  <c r="C23" i="22" s="1"/>
  <c r="C35" i="23"/>
  <c r="C24" i="22"/>
  <c r="C8" i="22"/>
  <c r="C11" i="22" s="1"/>
  <c r="C12" i="22"/>
  <c r="C10" i="24"/>
  <c r="C14" i="24" s="1"/>
  <c r="C20" i="23"/>
  <c r="F27" i="24"/>
  <c r="E19" i="21"/>
  <c r="E26" i="21" s="1"/>
  <c r="D26" i="21"/>
  <c r="A12" i="16"/>
  <c r="K20" i="21"/>
  <c r="J21" i="21"/>
  <c r="K45" i="21"/>
  <c r="J46" i="21"/>
  <c r="B20" i="22" l="1"/>
  <c r="B35" i="23"/>
  <c r="H35" i="23" s="1"/>
  <c r="B19" i="12"/>
  <c r="E19" i="12" s="1"/>
  <c r="B22" i="12"/>
  <c r="E22" i="12" s="1"/>
  <c r="B24" i="22"/>
  <c r="E24" i="22" s="1"/>
  <c r="A13" i="16"/>
  <c r="K46" i="21"/>
  <c r="J47" i="21"/>
  <c r="J22" i="21"/>
  <c r="K21" i="21"/>
  <c r="B23" i="22" l="1"/>
  <c r="E23" i="22" s="1"/>
  <c r="E20" i="22"/>
  <c r="J48" i="21"/>
  <c r="K47" i="21"/>
  <c r="K22" i="21"/>
  <c r="J23" i="21"/>
  <c r="A14" i="16"/>
  <c r="A15" i="16" l="1"/>
  <c r="K23" i="21"/>
  <c r="J24" i="21"/>
  <c r="K24" i="21" s="1"/>
  <c r="K26" i="21" s="1"/>
  <c r="A30" i="21" s="1"/>
  <c r="J26" i="21"/>
  <c r="K48" i="21"/>
  <c r="J49" i="21"/>
  <c r="K49" i="21" l="1"/>
  <c r="J51" i="21"/>
  <c r="K51" i="21"/>
  <c r="D13" i="22"/>
  <c r="C13" i="22"/>
  <c r="D25" i="22"/>
  <c r="D17" i="12" s="1"/>
  <c r="D23" i="12" s="1"/>
  <c r="F9" i="14" s="1"/>
  <c r="C25" i="22"/>
  <c r="C17" i="12" s="1"/>
  <c r="C23" i="12" s="1"/>
  <c r="D9" i="14" s="1"/>
  <c r="A16" i="16"/>
  <c r="D10" i="14" l="1"/>
  <c r="D11" i="14" s="1"/>
  <c r="D12" i="14" s="1"/>
  <c r="D13" i="14" s="1"/>
  <c r="D14" i="14" s="1"/>
  <c r="D15" i="14" s="1"/>
  <c r="D16" i="14" s="1"/>
  <c r="D17" i="14" s="1"/>
  <c r="D18" i="14" s="1"/>
  <c r="D19" i="14" s="1"/>
  <c r="D20" i="14" s="1"/>
  <c r="D21" i="14" s="1"/>
  <c r="D22" i="14" s="1"/>
  <c r="D23" i="14" s="1"/>
  <c r="D24" i="14" s="1"/>
  <c r="D25" i="14" s="1"/>
  <c r="D26" i="14" s="1"/>
  <c r="D27" i="14" s="1"/>
  <c r="D28" i="14" s="1"/>
  <c r="D29" i="14" s="1"/>
  <c r="D30" i="14" s="1"/>
  <c r="D31" i="14" s="1"/>
  <c r="D32" i="14" s="1"/>
  <c r="D33" i="14" s="1"/>
  <c r="D34" i="14" s="1"/>
  <c r="D35" i="14" s="1"/>
  <c r="D36" i="14" s="1"/>
  <c r="D37" i="14" s="1"/>
  <c r="D8" i="14"/>
  <c r="D8" i="15" s="1"/>
  <c r="F8" i="14"/>
  <c r="F10" i="14"/>
  <c r="F11" i="14" s="1"/>
  <c r="F12" i="14" s="1"/>
  <c r="F13" i="14" s="1"/>
  <c r="F14" i="14" s="1"/>
  <c r="F15" i="14" s="1"/>
  <c r="F16" i="14" s="1"/>
  <c r="F17" i="14" s="1"/>
  <c r="F18" i="14" s="1"/>
  <c r="F19" i="14" s="1"/>
  <c r="F20" i="14" s="1"/>
  <c r="F21" i="14" s="1"/>
  <c r="F22" i="14" s="1"/>
  <c r="F23" i="14" s="1"/>
  <c r="F24" i="14" s="1"/>
  <c r="F25" i="14" s="1"/>
  <c r="F26" i="14" s="1"/>
  <c r="F27" i="14" s="1"/>
  <c r="F28" i="14" s="1"/>
  <c r="F29" i="14" s="1"/>
  <c r="F30" i="14" s="1"/>
  <c r="F31" i="14" s="1"/>
  <c r="F32" i="14" s="1"/>
  <c r="F33" i="14" s="1"/>
  <c r="F34" i="14" s="1"/>
  <c r="F35" i="14" s="1"/>
  <c r="F36" i="14" s="1"/>
  <c r="F37" i="14" s="1"/>
  <c r="G13" i="24"/>
  <c r="E13" i="24"/>
  <c r="C13" i="24"/>
  <c r="C14" i="3"/>
  <c r="C20" i="3" s="1"/>
  <c r="E9" i="14" s="1"/>
  <c r="D13" i="24"/>
  <c r="D14" i="3"/>
  <c r="D20" i="3" s="1"/>
  <c r="G9" i="14" s="1"/>
  <c r="F13" i="24"/>
  <c r="A17" i="16"/>
  <c r="B25" i="22"/>
  <c r="B17" i="12" s="1"/>
  <c r="E21" i="12"/>
  <c r="A55" i="21"/>
  <c r="G8" i="14" l="1"/>
  <c r="G10" i="14"/>
  <c r="G11" i="14" s="1"/>
  <c r="G12" i="14" s="1"/>
  <c r="G13" i="14" s="1"/>
  <c r="G14" i="14" s="1"/>
  <c r="G15" i="14" s="1"/>
  <c r="G16" i="14" s="1"/>
  <c r="G17" i="14" s="1"/>
  <c r="G18" i="14" s="1"/>
  <c r="G19" i="14" s="1"/>
  <c r="G20" i="14" s="1"/>
  <c r="G21" i="14" s="1"/>
  <c r="G22" i="14" s="1"/>
  <c r="G23" i="14" s="1"/>
  <c r="G24" i="14" s="1"/>
  <c r="G25" i="14" s="1"/>
  <c r="G26" i="14" s="1"/>
  <c r="G27" i="14" s="1"/>
  <c r="G28" i="14" s="1"/>
  <c r="G29" i="14" s="1"/>
  <c r="G30" i="14" s="1"/>
  <c r="G31" i="14" s="1"/>
  <c r="G32" i="14" s="1"/>
  <c r="G33" i="14" s="1"/>
  <c r="G34" i="14" s="1"/>
  <c r="G35" i="14" s="1"/>
  <c r="G36" i="14" s="1"/>
  <c r="G37" i="14" s="1"/>
  <c r="F8" i="18"/>
  <c r="F8" i="16"/>
  <c r="E10" i="14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E35" i="14" s="1"/>
  <c r="E36" i="14" s="1"/>
  <c r="E37" i="14" s="1"/>
  <c r="E8" i="14"/>
  <c r="E8" i="15" s="1"/>
  <c r="A18" i="16"/>
  <c r="A57" i="21"/>
  <c r="E25" i="22"/>
  <c r="E26" i="22" s="1"/>
  <c r="G8" i="18" l="1"/>
  <c r="G8" i="16"/>
  <c r="D10" i="15"/>
  <c r="B23" i="12"/>
  <c r="E17" i="12"/>
  <c r="E28" i="22" s="1"/>
  <c r="E17" i="3"/>
  <c r="E20" i="12"/>
  <c r="A19" i="16"/>
  <c r="F10" i="18" l="1"/>
  <c r="F10" i="16"/>
  <c r="D9" i="15"/>
  <c r="A20" i="16"/>
  <c r="F9" i="15"/>
  <c r="B9" i="14"/>
  <c r="H9" i="14" s="1"/>
  <c r="E23" i="12"/>
  <c r="H9" i="16" l="1"/>
  <c r="H9" i="18"/>
  <c r="F9" i="16"/>
  <c r="F9" i="18"/>
  <c r="D11" i="15"/>
  <c r="F8" i="15"/>
  <c r="A21" i="16"/>
  <c r="F10" i="15"/>
  <c r="B10" i="14"/>
  <c r="H10" i="14" s="1"/>
  <c r="B9" i="15"/>
  <c r="B8" i="14"/>
  <c r="H8" i="14" s="1"/>
  <c r="D12" i="15"/>
  <c r="H10" i="16" l="1"/>
  <c r="H10" i="18"/>
  <c r="H8" i="18"/>
  <c r="H8" i="16"/>
  <c r="F11" i="18"/>
  <c r="F11" i="16"/>
  <c r="D9" i="18"/>
  <c r="D9" i="16"/>
  <c r="F12" i="18"/>
  <c r="F12" i="16"/>
  <c r="D13" i="15"/>
  <c r="B8" i="15"/>
  <c r="A22" i="16"/>
  <c r="F11" i="15"/>
  <c r="B11" i="14"/>
  <c r="H11" i="14" s="1"/>
  <c r="B10" i="15"/>
  <c r="D8" i="16" l="1"/>
  <c r="D8" i="18"/>
  <c r="F13" i="16"/>
  <c r="F13" i="18"/>
  <c r="D10" i="18"/>
  <c r="D10" i="16"/>
  <c r="H11" i="18"/>
  <c r="H11" i="16"/>
  <c r="B11" i="15"/>
  <c r="B12" i="14"/>
  <c r="H12" i="14" s="1"/>
  <c r="D14" i="15"/>
  <c r="A23" i="16"/>
  <c r="F12" i="15"/>
  <c r="F14" i="18" l="1"/>
  <c r="F14" i="16"/>
  <c r="D11" i="16"/>
  <c r="D11" i="18"/>
  <c r="H12" i="18"/>
  <c r="H12" i="16"/>
  <c r="B12" i="15"/>
  <c r="B13" i="14"/>
  <c r="H13" i="14" s="1"/>
  <c r="D15" i="15"/>
  <c r="F13" i="15"/>
  <c r="A24" i="16"/>
  <c r="F15" i="18" l="1"/>
  <c r="F15" i="16"/>
  <c r="D12" i="16"/>
  <c r="D12" i="18"/>
  <c r="H13" i="16"/>
  <c r="H13" i="18"/>
  <c r="B14" i="14"/>
  <c r="H14" i="14" s="1"/>
  <c r="B13" i="15"/>
  <c r="F14" i="15"/>
  <c r="D16" i="15"/>
  <c r="A25" i="16"/>
  <c r="F16" i="18" l="1"/>
  <c r="F16" i="16"/>
  <c r="H14" i="16"/>
  <c r="H14" i="18"/>
  <c r="D13" i="18"/>
  <c r="D13" i="16"/>
  <c r="D17" i="15"/>
  <c r="A26" i="16"/>
  <c r="F15" i="15"/>
  <c r="B15" i="14"/>
  <c r="H15" i="14" s="1"/>
  <c r="B14" i="15"/>
  <c r="D14" i="18" l="1"/>
  <c r="D14" i="16"/>
  <c r="H15" i="18"/>
  <c r="H15" i="16"/>
  <c r="F17" i="16"/>
  <c r="F17" i="18"/>
  <c r="A27" i="16"/>
  <c r="B15" i="15"/>
  <c r="B16" i="14"/>
  <c r="H16" i="14" s="1"/>
  <c r="F16" i="15"/>
  <c r="D18" i="15"/>
  <c r="D15" i="16" l="1"/>
  <c r="D15" i="18"/>
  <c r="F18" i="18"/>
  <c r="F18" i="16"/>
  <c r="H16" i="18"/>
  <c r="H16" i="16"/>
  <c r="A28" i="16"/>
  <c r="B17" i="14"/>
  <c r="H17" i="14" s="1"/>
  <c r="B16" i="15"/>
  <c r="F17" i="15"/>
  <c r="D19" i="15"/>
  <c r="D16" i="16" l="1"/>
  <c r="D16" i="18"/>
  <c r="F19" i="18"/>
  <c r="F19" i="16"/>
  <c r="H17" i="18"/>
  <c r="H17" i="16"/>
  <c r="D20" i="15"/>
  <c r="B18" i="14"/>
  <c r="H18" i="14" s="1"/>
  <c r="B17" i="15"/>
  <c r="A29" i="16"/>
  <c r="F18" i="15"/>
  <c r="F20" i="18" l="1"/>
  <c r="F20" i="16"/>
  <c r="H18" i="16"/>
  <c r="H18" i="18"/>
  <c r="D17" i="18"/>
  <c r="D17" i="16"/>
  <c r="F19" i="15"/>
  <c r="B19" i="14"/>
  <c r="H19" i="14" s="1"/>
  <c r="B18" i="15"/>
  <c r="D21" i="15"/>
  <c r="A30" i="16"/>
  <c r="D18" i="18" l="1"/>
  <c r="D18" i="16"/>
  <c r="H19" i="18"/>
  <c r="H19" i="16"/>
  <c r="F21" i="16"/>
  <c r="F21" i="18"/>
  <c r="D22" i="15"/>
  <c r="B19" i="15"/>
  <c r="B20" i="14"/>
  <c r="H20" i="14" s="1"/>
  <c r="A31" i="16"/>
  <c r="F20" i="15"/>
  <c r="D19" i="18" l="1"/>
  <c r="D19" i="16"/>
  <c r="F22" i="18"/>
  <c r="F22" i="16"/>
  <c r="H20" i="18"/>
  <c r="H20" i="16"/>
  <c r="D23" i="15"/>
  <c r="F21" i="15"/>
  <c r="B20" i="15"/>
  <c r="B21" i="14"/>
  <c r="H21" i="14" s="1"/>
  <c r="A32" i="16"/>
  <c r="D20" i="16" l="1"/>
  <c r="D20" i="18"/>
  <c r="H21" i="18"/>
  <c r="H21" i="16"/>
  <c r="F23" i="18"/>
  <c r="F23" i="16"/>
  <c r="B22" i="14"/>
  <c r="H22" i="14" s="1"/>
  <c r="B21" i="15"/>
  <c r="F22" i="15"/>
  <c r="D24" i="15"/>
  <c r="A33" i="16"/>
  <c r="F24" i="18" l="1"/>
  <c r="F24" i="16"/>
  <c r="H22" i="16"/>
  <c r="H22" i="18"/>
  <c r="D21" i="18"/>
  <c r="D21" i="16"/>
  <c r="A34" i="16"/>
  <c r="B23" i="14"/>
  <c r="H23" i="14" s="1"/>
  <c r="B22" i="15"/>
  <c r="F23" i="15"/>
  <c r="D25" i="15"/>
  <c r="H23" i="18" l="1"/>
  <c r="H23" i="16"/>
  <c r="D22" i="18"/>
  <c r="D22" i="16"/>
  <c r="F25" i="16"/>
  <c r="F25" i="18"/>
  <c r="D26" i="15"/>
  <c r="F24" i="15"/>
  <c r="B23" i="15"/>
  <c r="B24" i="14"/>
  <c r="H24" i="14" s="1"/>
  <c r="A35" i="16"/>
  <c r="D23" i="18" l="1"/>
  <c r="D23" i="16"/>
  <c r="H24" i="18"/>
  <c r="H24" i="16"/>
  <c r="F26" i="18"/>
  <c r="F26" i="16"/>
  <c r="A36" i="16"/>
  <c r="F25" i="15"/>
  <c r="B25" i="14"/>
  <c r="H25" i="14" s="1"/>
  <c r="B24" i="15"/>
  <c r="D27" i="15"/>
  <c r="D24" i="16" l="1"/>
  <c r="D24" i="18"/>
  <c r="H25" i="18"/>
  <c r="H25" i="16"/>
  <c r="F27" i="18"/>
  <c r="F27" i="16"/>
  <c r="D28" i="15"/>
  <c r="F26" i="15"/>
  <c r="A37" i="16"/>
  <c r="B26" i="14"/>
  <c r="H26" i="14" s="1"/>
  <c r="B25" i="15"/>
  <c r="H26" i="16" l="1"/>
  <c r="H26" i="18"/>
  <c r="D25" i="18"/>
  <c r="D25" i="16"/>
  <c r="F28" i="18"/>
  <c r="F28" i="16"/>
  <c r="D29" i="15"/>
  <c r="F27" i="15"/>
  <c r="B27" i="14"/>
  <c r="H27" i="14" s="1"/>
  <c r="B26" i="15"/>
  <c r="H27" i="18" l="1"/>
  <c r="H27" i="16"/>
  <c r="F29" i="16"/>
  <c r="F29" i="18"/>
  <c r="D26" i="18"/>
  <c r="D26" i="16"/>
  <c r="D30" i="15"/>
  <c r="F28" i="15"/>
  <c r="B27" i="15"/>
  <c r="B28" i="14"/>
  <c r="H28" i="14" s="1"/>
  <c r="D27" i="18" l="1"/>
  <c r="D27" i="16"/>
  <c r="H28" i="18"/>
  <c r="H28" i="16"/>
  <c r="F30" i="18"/>
  <c r="F30" i="16"/>
  <c r="B28" i="15"/>
  <c r="B29" i="14"/>
  <c r="H29" i="14" s="1"/>
  <c r="F29" i="15"/>
  <c r="D31" i="15"/>
  <c r="F31" i="18" l="1"/>
  <c r="F31" i="16"/>
  <c r="H29" i="18"/>
  <c r="H29" i="16"/>
  <c r="D28" i="16"/>
  <c r="D28" i="18"/>
  <c r="D32" i="15"/>
  <c r="B30" i="14"/>
  <c r="H30" i="14" s="1"/>
  <c r="B29" i="15"/>
  <c r="F30" i="15"/>
  <c r="D29" i="18" l="1"/>
  <c r="D29" i="16"/>
  <c r="F32" i="18"/>
  <c r="F32" i="16"/>
  <c r="H30" i="16"/>
  <c r="H30" i="18"/>
  <c r="D33" i="15"/>
  <c r="F31" i="15"/>
  <c r="B31" i="14"/>
  <c r="H31" i="14" s="1"/>
  <c r="B30" i="15"/>
  <c r="D30" i="18" l="1"/>
  <c r="D30" i="16"/>
  <c r="H31" i="18"/>
  <c r="H31" i="16"/>
  <c r="F33" i="16"/>
  <c r="F33" i="18"/>
  <c r="B31" i="15"/>
  <c r="B32" i="14"/>
  <c r="H32" i="14" s="1"/>
  <c r="D34" i="15"/>
  <c r="F32" i="15"/>
  <c r="D31" i="18" l="1"/>
  <c r="D31" i="16"/>
  <c r="H32" i="18"/>
  <c r="H32" i="16"/>
  <c r="F34" i="18"/>
  <c r="F34" i="16"/>
  <c r="F33" i="15"/>
  <c r="D35" i="15"/>
  <c r="B33" i="14"/>
  <c r="H33" i="14" s="1"/>
  <c r="B32" i="15"/>
  <c r="D32" i="16" l="1"/>
  <c r="D32" i="18"/>
  <c r="F35" i="18"/>
  <c r="F35" i="16"/>
  <c r="H33" i="18"/>
  <c r="H33" i="16"/>
  <c r="F34" i="15"/>
  <c r="D36" i="15"/>
  <c r="B34" i="14"/>
  <c r="H34" i="14" s="1"/>
  <c r="B33" i="15"/>
  <c r="D33" i="18" l="1"/>
  <c r="D33" i="16"/>
  <c r="F36" i="18"/>
  <c r="F36" i="16"/>
  <c r="H34" i="16"/>
  <c r="H34" i="18"/>
  <c r="B34" i="15"/>
  <c r="B35" i="14"/>
  <c r="H35" i="14" s="1"/>
  <c r="F35" i="15"/>
  <c r="D37" i="15"/>
  <c r="D38" i="14"/>
  <c r="F37" i="16" l="1"/>
  <c r="F38" i="16" s="1"/>
  <c r="F40" i="16" s="1"/>
  <c r="F37" i="18"/>
  <c r="F38" i="18" s="1"/>
  <c r="F40" i="18" s="1"/>
  <c r="D34" i="18"/>
  <c r="D34" i="16"/>
  <c r="H35" i="18"/>
  <c r="H35" i="16"/>
  <c r="D38" i="15"/>
  <c r="B36" i="14"/>
  <c r="H36" i="14" s="1"/>
  <c r="B35" i="15"/>
  <c r="F36" i="15"/>
  <c r="H36" i="18" l="1"/>
  <c r="H36" i="16"/>
  <c r="D35" i="18"/>
  <c r="D35" i="16"/>
  <c r="B37" i="14"/>
  <c r="H37" i="14" s="1"/>
  <c r="B36" i="15"/>
  <c r="F37" i="15"/>
  <c r="F38" i="14"/>
  <c r="D36" i="16" l="1"/>
  <c r="D36" i="18"/>
  <c r="H37" i="18"/>
  <c r="H38" i="18" s="1"/>
  <c r="H40" i="18" s="1"/>
  <c r="H37" i="16"/>
  <c r="B37" i="15"/>
  <c r="B38" i="14"/>
  <c r="H38" i="14" s="1"/>
  <c r="F38" i="15"/>
  <c r="D37" i="18" l="1"/>
  <c r="D37" i="16"/>
  <c r="D38" i="16" s="1"/>
  <c r="D40" i="16" s="1"/>
  <c r="H38" i="16"/>
  <c r="H40" i="16" s="1"/>
  <c r="B38" i="15"/>
  <c r="D38" i="18" l="1"/>
  <c r="D40" i="18" s="1"/>
  <c r="B17" i="23"/>
  <c r="B25" i="23" s="1"/>
  <c r="B7" i="24"/>
  <c r="H7" i="24" s="1"/>
  <c r="B8" i="22" l="1"/>
  <c r="B38" i="24"/>
  <c r="B24" i="24"/>
  <c r="H24" i="24" s="1"/>
  <c r="B17" i="24"/>
  <c r="B19" i="24" s="1"/>
  <c r="H19" i="24" s="1"/>
  <c r="H17" i="23"/>
  <c r="H25" i="23" s="1"/>
  <c r="H26" i="23" s="1"/>
  <c r="E8" i="22"/>
  <c r="B31" i="24"/>
  <c r="B16" i="3"/>
  <c r="E16" i="3" s="1"/>
  <c r="B10" i="24"/>
  <c r="B20" i="23"/>
  <c r="H20" i="23" s="1"/>
  <c r="B19" i="3"/>
  <c r="E19" i="3" s="1"/>
  <c r="B12" i="22" l="1"/>
  <c r="E12" i="22" s="1"/>
  <c r="E18" i="3"/>
  <c r="B19" i="23"/>
  <c r="H19" i="23" s="1"/>
  <c r="B9" i="24"/>
  <c r="B32" i="24" s="1"/>
  <c r="B7" i="22"/>
  <c r="E7" i="22" s="1"/>
  <c r="H17" i="24"/>
  <c r="B13" i="22"/>
  <c r="B26" i="24"/>
  <c r="H26" i="24" s="1"/>
  <c r="H38" i="24"/>
  <c r="B40" i="24"/>
  <c r="H40" i="24" s="1"/>
  <c r="H31" i="24"/>
  <c r="B33" i="24"/>
  <c r="H33" i="24" s="1"/>
  <c r="H10" i="24"/>
  <c r="B14" i="24"/>
  <c r="H14" i="24" s="1"/>
  <c r="B39" i="24" l="1"/>
  <c r="B18" i="24"/>
  <c r="H9" i="24"/>
  <c r="B25" i="24"/>
  <c r="B27" i="24" s="1"/>
  <c r="H27" i="24" s="1"/>
  <c r="H28" i="24" s="1"/>
  <c r="E13" i="22"/>
  <c r="E14" i="22" s="1"/>
  <c r="B11" i="22"/>
  <c r="E11" i="22" s="1"/>
  <c r="B13" i="24"/>
  <c r="H13" i="24" s="1"/>
  <c r="H15" i="24" s="1"/>
  <c r="B14" i="3"/>
  <c r="B20" i="3" s="1"/>
  <c r="H39" i="24"/>
  <c r="B41" i="24"/>
  <c r="H41" i="24" s="1"/>
  <c r="H42" i="24" s="1"/>
  <c r="H18" i="24"/>
  <c r="B20" i="24"/>
  <c r="H20" i="24" s="1"/>
  <c r="H21" i="24" s="1"/>
  <c r="H32" i="24"/>
  <c r="B34" i="24"/>
  <c r="H34" i="24" s="1"/>
  <c r="H35" i="24" s="1"/>
  <c r="E10" i="15"/>
  <c r="H25" i="24" l="1"/>
  <c r="G10" i="16"/>
  <c r="G10" i="18"/>
  <c r="H22" i="24"/>
  <c r="E14" i="3"/>
  <c r="E16" i="22" s="1"/>
  <c r="G9" i="15"/>
  <c r="G10" i="15"/>
  <c r="H36" i="24"/>
  <c r="H43" i="24"/>
  <c r="H29" i="24"/>
  <c r="E9" i="15"/>
  <c r="E11" i="15"/>
  <c r="G8" i="15"/>
  <c r="E20" i="3"/>
  <c r="C9" i="14"/>
  <c r="I9" i="14" s="1"/>
  <c r="C10" i="14" l="1"/>
  <c r="I10" i="14" s="1"/>
  <c r="I9" i="18"/>
  <c r="I9" i="16"/>
  <c r="I8" i="18"/>
  <c r="I8" i="16"/>
  <c r="I10" i="18"/>
  <c r="I10" i="16"/>
  <c r="G11" i="18"/>
  <c r="G11" i="16"/>
  <c r="G9" i="16"/>
  <c r="G9" i="18"/>
  <c r="G11" i="15"/>
  <c r="E12" i="15"/>
  <c r="C9" i="15"/>
  <c r="C8" i="14"/>
  <c r="I8" i="14" s="1"/>
  <c r="G12" i="18" l="1"/>
  <c r="G12" i="16"/>
  <c r="I11" i="18"/>
  <c r="I11" i="16"/>
  <c r="E9" i="16"/>
  <c r="E9" i="18"/>
  <c r="C11" i="14"/>
  <c r="I11" i="14" s="1"/>
  <c r="G12" i="15"/>
  <c r="E13" i="15"/>
  <c r="C10" i="15"/>
  <c r="C8" i="15"/>
  <c r="E8" i="16" l="1"/>
  <c r="E8" i="18"/>
  <c r="G13" i="16"/>
  <c r="G13" i="18"/>
  <c r="I12" i="18"/>
  <c r="I12" i="16"/>
  <c r="E10" i="18"/>
  <c r="E10" i="16"/>
  <c r="C12" i="14"/>
  <c r="I12" i="14" s="1"/>
  <c r="G13" i="15"/>
  <c r="E14" i="15"/>
  <c r="C11" i="15"/>
  <c r="E11" i="18" l="1"/>
  <c r="E11" i="16"/>
  <c r="G14" i="16"/>
  <c r="G14" i="18"/>
  <c r="I13" i="18"/>
  <c r="I13" i="16"/>
  <c r="C13" i="14"/>
  <c r="I13" i="14" s="1"/>
  <c r="G14" i="15"/>
  <c r="E15" i="15"/>
  <c r="C12" i="15"/>
  <c r="C14" i="14" l="1"/>
  <c r="I14" i="14" s="1"/>
  <c r="E12" i="16"/>
  <c r="E12" i="18"/>
  <c r="I14" i="16"/>
  <c r="I14" i="18"/>
  <c r="G15" i="18"/>
  <c r="G15" i="16"/>
  <c r="G15" i="15"/>
  <c r="E16" i="15"/>
  <c r="C13" i="15"/>
  <c r="E13" i="16" l="1"/>
  <c r="E13" i="18"/>
  <c r="C15" i="14"/>
  <c r="I15" i="14" s="1"/>
  <c r="G16" i="18"/>
  <c r="G16" i="16"/>
  <c r="I15" i="16"/>
  <c r="I15" i="18"/>
  <c r="G16" i="15"/>
  <c r="E17" i="15"/>
  <c r="C14" i="15"/>
  <c r="C16" i="14" l="1"/>
  <c r="I16" i="14" s="1"/>
  <c r="E14" i="18"/>
  <c r="E14" i="16"/>
  <c r="G17" i="16"/>
  <c r="G17" i="18"/>
  <c r="I16" i="18"/>
  <c r="I16" i="16"/>
  <c r="E18" i="15"/>
  <c r="G17" i="15"/>
  <c r="C15" i="15"/>
  <c r="E15" i="18" l="1"/>
  <c r="E15" i="16"/>
  <c r="G18" i="18"/>
  <c r="G18" i="16"/>
  <c r="C17" i="14"/>
  <c r="I17" i="14" s="1"/>
  <c r="I17" i="18"/>
  <c r="I17" i="16"/>
  <c r="G18" i="15"/>
  <c r="E19" i="15"/>
  <c r="C16" i="15"/>
  <c r="C18" i="14" l="1"/>
  <c r="I18" i="14" s="1"/>
  <c r="E16" i="16"/>
  <c r="E16" i="18"/>
  <c r="G19" i="18"/>
  <c r="G19" i="16"/>
  <c r="I18" i="18"/>
  <c r="I18" i="16"/>
  <c r="E20" i="15"/>
  <c r="G19" i="15"/>
  <c r="C17" i="15"/>
  <c r="G20" i="18" l="1"/>
  <c r="G20" i="16"/>
  <c r="E17" i="16"/>
  <c r="E17" i="18"/>
  <c r="I19" i="16"/>
  <c r="I19" i="18"/>
  <c r="C19" i="14"/>
  <c r="I19" i="14" s="1"/>
  <c r="E21" i="15"/>
  <c r="G20" i="15"/>
  <c r="C18" i="15"/>
  <c r="I20" i="18" l="1"/>
  <c r="I20" i="16"/>
  <c r="C20" i="14"/>
  <c r="I20" i="14" s="1"/>
  <c r="E18" i="18"/>
  <c r="E18" i="16"/>
  <c r="G21" i="16"/>
  <c r="G21" i="18"/>
  <c r="E22" i="15"/>
  <c r="C19" i="15"/>
  <c r="G21" i="15"/>
  <c r="E19" i="18" l="1"/>
  <c r="E19" i="16"/>
  <c r="I21" i="18"/>
  <c r="I21" i="16"/>
  <c r="C21" i="14"/>
  <c r="I21" i="14" s="1"/>
  <c r="G22" i="16"/>
  <c r="G22" i="18"/>
  <c r="G22" i="15"/>
  <c r="C20" i="15"/>
  <c r="E23" i="15"/>
  <c r="G23" i="18" l="1"/>
  <c r="G23" i="16"/>
  <c r="C22" i="14"/>
  <c r="I22" i="14" s="1"/>
  <c r="E20" i="16"/>
  <c r="E20" i="18"/>
  <c r="I22" i="16"/>
  <c r="I22" i="18"/>
  <c r="E24" i="15"/>
  <c r="G23" i="15"/>
  <c r="C21" i="15"/>
  <c r="G24" i="18" l="1"/>
  <c r="G24" i="16"/>
  <c r="E21" i="16"/>
  <c r="E21" i="18"/>
  <c r="C23" i="14"/>
  <c r="I23" i="14" s="1"/>
  <c r="I23" i="16"/>
  <c r="I23" i="18"/>
  <c r="E25" i="15"/>
  <c r="C22" i="15"/>
  <c r="G24" i="15"/>
  <c r="G25" i="18" l="1"/>
  <c r="G25" i="16"/>
  <c r="E22" i="18"/>
  <c r="E22" i="16"/>
  <c r="I24" i="18"/>
  <c r="I24" i="16"/>
  <c r="C24" i="14"/>
  <c r="I24" i="14" s="1"/>
  <c r="G25" i="15"/>
  <c r="E26" i="15"/>
  <c r="C23" i="15"/>
  <c r="I25" i="18" l="1"/>
  <c r="I25" i="16"/>
  <c r="C25" i="14"/>
  <c r="I25" i="14" s="1"/>
  <c r="E23" i="18"/>
  <c r="E23" i="16"/>
  <c r="G26" i="16"/>
  <c r="G26" i="18"/>
  <c r="G26" i="15"/>
  <c r="E27" i="15"/>
  <c r="C24" i="15"/>
  <c r="C26" i="14" l="1"/>
  <c r="I26" i="14" s="1"/>
  <c r="E24" i="18"/>
  <c r="E24" i="16"/>
  <c r="G27" i="18"/>
  <c r="G27" i="16"/>
  <c r="I26" i="16"/>
  <c r="I26" i="18"/>
  <c r="C25" i="15"/>
  <c r="G27" i="15"/>
  <c r="E28" i="15"/>
  <c r="G28" i="18" l="1"/>
  <c r="G28" i="16"/>
  <c r="I27" i="16"/>
  <c r="I27" i="18"/>
  <c r="E25" i="18"/>
  <c r="E25" i="16"/>
  <c r="C27" i="14"/>
  <c r="I27" i="14" s="1"/>
  <c r="E29" i="15"/>
  <c r="G28" i="15"/>
  <c r="C26" i="15"/>
  <c r="C28" i="14" l="1"/>
  <c r="I28" i="14" s="1"/>
  <c r="E26" i="18"/>
  <c r="E26" i="16"/>
  <c r="I28" i="18"/>
  <c r="I28" i="16"/>
  <c r="G29" i="16"/>
  <c r="G29" i="18"/>
  <c r="C27" i="15"/>
  <c r="G29" i="15"/>
  <c r="E30" i="15"/>
  <c r="E27" i="18" l="1"/>
  <c r="E27" i="16"/>
  <c r="G30" i="16"/>
  <c r="G30" i="18"/>
  <c r="I29" i="18"/>
  <c r="I29" i="16"/>
  <c r="C29" i="14"/>
  <c r="I29" i="14" s="1"/>
  <c r="C28" i="15"/>
  <c r="E31" i="15"/>
  <c r="G30" i="15"/>
  <c r="C30" i="14" l="1"/>
  <c r="I30" i="14" s="1"/>
  <c r="I30" i="18"/>
  <c r="I30" i="16"/>
  <c r="G31" i="18"/>
  <c r="G31" i="16"/>
  <c r="E28" i="16"/>
  <c r="E28" i="18"/>
  <c r="C29" i="15"/>
  <c r="G31" i="15"/>
  <c r="E32" i="15"/>
  <c r="E29" i="16" l="1"/>
  <c r="E29" i="18"/>
  <c r="C31" i="14"/>
  <c r="I31" i="14" s="1"/>
  <c r="G32" i="18"/>
  <c r="G32" i="16"/>
  <c r="I31" i="18"/>
  <c r="I31" i="16"/>
  <c r="C30" i="15"/>
  <c r="E33" i="15"/>
  <c r="G32" i="15"/>
  <c r="I32" i="18" l="1"/>
  <c r="I32" i="16"/>
  <c r="G33" i="16"/>
  <c r="G33" i="18"/>
  <c r="C32" i="14"/>
  <c r="I32" i="14" s="1"/>
  <c r="E30" i="18"/>
  <c r="E30" i="16"/>
  <c r="G33" i="15"/>
  <c r="C31" i="15"/>
  <c r="E34" i="15"/>
  <c r="C33" i="14" l="1"/>
  <c r="I33" i="14" s="1"/>
  <c r="G34" i="16"/>
  <c r="G34" i="18"/>
  <c r="E31" i="18"/>
  <c r="E31" i="16"/>
  <c r="I33" i="18"/>
  <c r="I33" i="16"/>
  <c r="C32" i="15"/>
  <c r="G34" i="15"/>
  <c r="E35" i="15"/>
  <c r="I34" i="16" l="1"/>
  <c r="I34" i="18"/>
  <c r="E32" i="18"/>
  <c r="E32" i="16"/>
  <c r="G35" i="18"/>
  <c r="G35" i="16"/>
  <c r="C34" i="14"/>
  <c r="I34" i="14" s="1"/>
  <c r="G35" i="15"/>
  <c r="E36" i="15"/>
  <c r="C33" i="15"/>
  <c r="E33" i="16" l="1"/>
  <c r="E33" i="18"/>
  <c r="C35" i="14"/>
  <c r="I35" i="14" s="1"/>
  <c r="G36" i="18"/>
  <c r="G36" i="16"/>
  <c r="I35" i="16"/>
  <c r="I35" i="18"/>
  <c r="E37" i="15"/>
  <c r="E38" i="14"/>
  <c r="G36" i="15"/>
  <c r="C34" i="15"/>
  <c r="E34" i="18" l="1"/>
  <c r="E34" i="16"/>
  <c r="C36" i="14"/>
  <c r="I36" i="14" s="1"/>
  <c r="I36" i="18"/>
  <c r="I36" i="16"/>
  <c r="G37" i="16"/>
  <c r="G38" i="16" s="1"/>
  <c r="G40" i="16" s="1"/>
  <c r="G37" i="18"/>
  <c r="G38" i="18" s="1"/>
  <c r="G40" i="18" s="1"/>
  <c r="C35" i="15"/>
  <c r="E38" i="15"/>
  <c r="G37" i="15"/>
  <c r="G38" i="14"/>
  <c r="E35" i="18" l="1"/>
  <c r="E35" i="16"/>
  <c r="C37" i="14"/>
  <c r="I37" i="14" s="1"/>
  <c r="I37" i="18"/>
  <c r="I38" i="18" s="1"/>
  <c r="I40" i="18" s="1"/>
  <c r="I37" i="16"/>
  <c r="I38" i="16" s="1"/>
  <c r="I40" i="16" s="1"/>
  <c r="C36" i="15"/>
  <c r="G38" i="15"/>
  <c r="E36" i="16" l="1"/>
  <c r="E36" i="18"/>
  <c r="C37" i="15"/>
  <c r="C38" i="14"/>
  <c r="I38" i="14" s="1"/>
  <c r="E37" i="16" l="1"/>
  <c r="E37" i="18"/>
  <c r="C38" i="15"/>
  <c r="E38" i="16" l="1"/>
  <c r="E40" i="16" s="1"/>
  <c r="E38" i="18"/>
  <c r="E40" i="18" s="1"/>
  <c r="C77" i="12"/>
  <c r="B77" i="12"/>
  <c r="C75" i="12"/>
  <c r="D75" i="12"/>
  <c r="D77" i="12"/>
  <c r="B75" i="12" l="1"/>
</calcChain>
</file>

<file path=xl/sharedStrings.xml><?xml version="1.0" encoding="utf-8"?>
<sst xmlns="http://schemas.openxmlformats.org/spreadsheetml/2006/main" count="399" uniqueCount="166">
  <si>
    <t>Benefit/Cost Analysis - Costs</t>
  </si>
  <si>
    <t>Houston Regional Bike/Ped Connections to Transit</t>
  </si>
  <si>
    <t>Timeframe: 2012-2042 (30 years)</t>
  </si>
  <si>
    <t>Project #1</t>
  </si>
  <si>
    <t>Project Costs</t>
  </si>
  <si>
    <t>Year</t>
  </si>
  <si>
    <t>Maintenance</t>
  </si>
  <si>
    <t>Project #2</t>
  </si>
  <si>
    <t>Project #3</t>
  </si>
  <si>
    <t>Project #4</t>
  </si>
  <si>
    <t>Project #5</t>
  </si>
  <si>
    <t>Project #6</t>
  </si>
  <si>
    <t>Subtotal</t>
  </si>
  <si>
    <t>Total Cost Per Project:</t>
  </si>
  <si>
    <t>Total Cost for All Projects:</t>
  </si>
  <si>
    <t>Category</t>
  </si>
  <si>
    <t>Totals</t>
  </si>
  <si>
    <t>Population</t>
  </si>
  <si>
    <t>Bicycle Commuters:</t>
  </si>
  <si>
    <t>City</t>
  </si>
  <si>
    <t>State</t>
  </si>
  <si>
    <t>Total Workers</t>
  </si>
  <si>
    <t>Bike %</t>
  </si>
  <si>
    <t>Number of Bike Commuters</t>
  </si>
  <si>
    <t>Margin of error</t>
  </si>
  <si>
    <t>Low</t>
  </si>
  <si>
    <t>High</t>
  </si>
  <si>
    <t xml:space="preserve">Houston </t>
  </si>
  <si>
    <t>TX</t>
  </si>
  <si>
    <t>Total Universe of Workers:</t>
  </si>
  <si>
    <t xml:space="preserve">  Margin of Error Low</t>
  </si>
  <si>
    <t xml:space="preserve">  Margin of Error High</t>
  </si>
  <si>
    <t>Pedestrian Commuters</t>
  </si>
  <si>
    <t>Residents within 1.5 miles</t>
  </si>
  <si>
    <t>Existing Bicycle Commuters</t>
  </si>
  <si>
    <t>New Bicycle Commuters</t>
  </si>
  <si>
    <t>Total Existing Cyclists</t>
  </si>
  <si>
    <t>Total New Cyclists</t>
  </si>
  <si>
    <t>Mobility Benefit</t>
  </si>
  <si>
    <t>Health Benefit</t>
  </si>
  <si>
    <t>Recreation Benefit</t>
  </si>
  <si>
    <t>Total Benefit</t>
  </si>
  <si>
    <t xml:space="preserve">Density: </t>
  </si>
  <si>
    <t>Mid-year construction:</t>
  </si>
  <si>
    <t>Bicycle Commute Share:</t>
  </si>
  <si>
    <t>Benefit/Cost Analysis - Benefits</t>
  </si>
  <si>
    <t>Medium</t>
  </si>
  <si>
    <t>Total</t>
  </si>
  <si>
    <t>Totals:</t>
  </si>
  <si>
    <t>Distance</t>
  </si>
  <si>
    <t>0.8 miles/ 1287.4752 meters</t>
  </si>
  <si>
    <t>1.4 miles/ 2253.0816 meters</t>
  </si>
  <si>
    <t>0.2 miles/ 321.8688 meters</t>
  </si>
  <si>
    <t>0.3 miles/ 482.8032 meters</t>
  </si>
  <si>
    <t>4 miles/      6437.376 meters</t>
  </si>
  <si>
    <t>1.6 miles/ 2574.9504 meters</t>
  </si>
  <si>
    <t>Project Year</t>
  </si>
  <si>
    <t>Benefit/Cost Analysis - Benefits Undiscounted (with O+M included)</t>
  </si>
  <si>
    <t>Rate</t>
  </si>
  <si>
    <t>Cost:</t>
  </si>
  <si>
    <t>Benefit-Cost Ratio:</t>
  </si>
  <si>
    <t>Harris County 2010 Population</t>
  </si>
  <si>
    <t>Houston 2010 Population</t>
  </si>
  <si>
    <t>Houston's Percentage of Harris County</t>
  </si>
  <si>
    <t>Calculation for Monetizing Value of Reported KABCO-scaled Accidents</t>
  </si>
  <si>
    <t>No injury</t>
  </si>
  <si>
    <t>Possible injury</t>
  </si>
  <si>
    <t xml:space="preserve">Non-incapaciting </t>
  </si>
  <si>
    <t>Incapacitating</t>
  </si>
  <si>
    <t>Killed</t>
  </si>
  <si>
    <t>Accident Counts by KABCO Level</t>
  </si>
  <si>
    <t>Fatality</t>
  </si>
  <si>
    <t>Subtotals</t>
  </si>
  <si>
    <t>Value</t>
  </si>
  <si>
    <t>Pedacyclists Injuries and Fatalities in Harris County</t>
  </si>
  <si>
    <t>5-yr Average</t>
  </si>
  <si>
    <t>No Injury</t>
  </si>
  <si>
    <t>Possible Injuries</t>
  </si>
  <si>
    <t>Non-Incapacitating Injuries</t>
  </si>
  <si>
    <t>Incapacitating Injuries</t>
  </si>
  <si>
    <t>Fatalities</t>
  </si>
  <si>
    <t>Estimated for Houston</t>
  </si>
  <si>
    <t>Estimated Total Value of Bicyclists Fatalities &amp; Injuries for Houston</t>
  </si>
  <si>
    <t>Med. Rec. Benefit</t>
  </si>
  <si>
    <t>Med. Safety Benefit</t>
  </si>
  <si>
    <t>Decreased Auto Use Benefit</t>
  </si>
  <si>
    <t>Pedestrian Injuries and Fatalities in Harris County</t>
  </si>
  <si>
    <t>Bicyclist Safety Benefit</t>
  </si>
  <si>
    <t>Pedestrian Safety Benefit</t>
  </si>
  <si>
    <t>City of Houston 2010 Population:</t>
  </si>
  <si>
    <t>Killed*</t>
  </si>
  <si>
    <t xml:space="preserve">*Note that the number of fatalities calcualted for the City of Houston is significantly lower than the number of fatalities reported by </t>
  </si>
  <si>
    <t>calculated from a 3-year average number of pedestrian fatalities from 2005-2007.</t>
  </si>
  <si>
    <t>Residents within 0.5 miles</t>
  </si>
  <si>
    <t>Percentage of Pedestrian Fatalities that Occur on Bike Paths</t>
  </si>
  <si>
    <t>Pedestrian Fatalities on Bike Paths Nationwide</t>
  </si>
  <si>
    <t>Total Pedestrian Fatalties Nationwide</t>
  </si>
  <si>
    <t>Estimated Total Value of Pedestrian Fatalities &amp; Injuries for Houston</t>
  </si>
  <si>
    <t>Percentge of Total Value of Pedstrian Fatalities &amp; Injuries for Houston that is attributable to Fatalities Alone</t>
  </si>
  <si>
    <t>Low Rec. Benefit</t>
  </si>
  <si>
    <t>Low Safety Benefit</t>
  </si>
  <si>
    <t>Number of Bicycle Trips per Week</t>
  </si>
  <si>
    <t xml:space="preserve">  Using Scenario 1</t>
  </si>
  <si>
    <t>Using Scenario 2</t>
  </si>
  <si>
    <t>Ped/Bike Recreation Benefit</t>
  </si>
  <si>
    <t>Ped/Bike Health Benefit</t>
  </si>
  <si>
    <t>Benefit/Cost Analysis - NPV 7%</t>
  </si>
  <si>
    <t>Benefit/Cost Analysis - NPV 3%</t>
  </si>
  <si>
    <t>Benefit/Cost Analysis - Summary of Benefits (Low)</t>
  </si>
  <si>
    <t>Benefit/Cost Analysis - Summary of Benefits (Medium)</t>
  </si>
  <si>
    <t>Benefit/Cost Analysis - Safety</t>
  </si>
  <si>
    <t>Benefit/Cost Analysis - Alternative Mobility Benefit</t>
  </si>
  <si>
    <t>Benefit/Cost Analysis - Alternative Demand</t>
  </si>
  <si>
    <t xml:space="preserve">BCA assumes) that each bicyclists will ride three times per week in order to arrive at the average number of bicycles rides for all </t>
  </si>
  <si>
    <t>residents in the 1.5 mile bike shed.</t>
  </si>
  <si>
    <r>
      <rPr>
        <b/>
        <sz val="12"/>
        <color theme="1"/>
        <rFont val="Calibri"/>
        <family val="2"/>
        <scheme val="minor"/>
      </rPr>
      <t>Scenario 1</t>
    </r>
    <r>
      <rPr>
        <sz val="12"/>
        <color theme="1"/>
        <rFont val="Calibri"/>
        <family val="2"/>
        <scheme val="minor"/>
      </rPr>
      <t xml:space="preserve"> uses the bicyclist demand numbers used in this BCA and then calculates the number of rides per month assuming (as the </t>
    </r>
  </si>
  <si>
    <t xml:space="preserve">overall population for each project to the 43% of people who ride bicycles during the summer according to the survey. We then </t>
  </si>
  <si>
    <t xml:space="preserve">multiply that by the average of 5 times a month that those respondents ride to arrive at an alternative average number of </t>
  </si>
  <si>
    <t>bicycles rides for all residents in the 1.5 mile bike shed.</t>
  </si>
  <si>
    <r>
      <rPr>
        <b/>
        <sz val="12"/>
        <color theme="1"/>
        <rFont val="Calibri"/>
        <family val="2"/>
        <scheme val="minor"/>
      </rPr>
      <t>Scenario 2</t>
    </r>
    <r>
      <rPr>
        <sz val="12"/>
        <color theme="1"/>
        <rFont val="Calibri"/>
        <family val="2"/>
        <scheme val="minor"/>
      </rPr>
      <t xml:space="preserve"> uses numbers from the August 2008 National Survey of Bicyclists and Pestrian Attitudes and Benefits. We first reduce the</t>
    </r>
  </si>
  <si>
    <t>the Bicycling and Walking in the United States 2010 Benchmarking Report, which lists 52.7 pedestrian fatailities in Houston</t>
  </si>
  <si>
    <t>Bicycle &amp; Pedestrian Commuting Percentages                                             American Community Survey 2010</t>
  </si>
  <si>
    <t>*Operations and Maintenance costs for Project #5 includes setasides to repaint bikeway striping (sharrows) every 4 years, replace signage every 25 years. Initial 2 years higher O+M costs</t>
  </si>
  <si>
    <t>are due to watering expenses for trees.</t>
  </si>
  <si>
    <t>Baseline Total Benefit</t>
  </si>
  <si>
    <t>Chicago</t>
  </si>
  <si>
    <t>Total Commuters</t>
  </si>
  <si>
    <t>New Commuters</t>
  </si>
  <si>
    <t>1.3% Commute Share Total</t>
  </si>
  <si>
    <t>Additional Annual Value</t>
  </si>
  <si>
    <t>Denver</t>
  </si>
  <si>
    <t>Mineapolis</t>
  </si>
  <si>
    <t>2.2% Commute Share Total</t>
  </si>
  <si>
    <t>Portland</t>
  </si>
  <si>
    <t>3.5% Commute Share Total</t>
  </si>
  <si>
    <t>Benefit/Cost Analysis - Alternative Commute Share</t>
  </si>
  <si>
    <t>6% Commute Share Total</t>
  </si>
  <si>
    <t>length</t>
  </si>
  <si>
    <t>mi</t>
  </si>
  <si>
    <t>mi2</t>
  </si>
  <si>
    <t>med demand</t>
  </si>
  <si>
    <t>low demand</t>
  </si>
  <si>
    <t>medium</t>
  </si>
  <si>
    <t>Residents within 1 mile</t>
  </si>
  <si>
    <t>1.5 mile buffer total area</t>
  </si>
  <si>
    <t>1 mile buffer total area</t>
  </si>
  <si>
    <t>.5 mile buffer total area</t>
  </si>
  <si>
    <t>density 1.5-1</t>
  </si>
  <si>
    <t>density 1-0.5</t>
  </si>
  <si>
    <t>density 0-0.5</t>
  </si>
  <si>
    <t>Length</t>
  </si>
  <si>
    <t>demand, benefits</t>
  </si>
  <si>
    <t>Houston, inside Houston</t>
  </si>
  <si>
    <t>ioff-street bicycle trail</t>
  </si>
  <si>
    <t>low estimate other page</t>
  </si>
  <si>
    <t>mid estimate this page</t>
  </si>
  <si>
    <t>maint per mile per year (first 10 years)</t>
  </si>
  <si>
    <t>maint per mile per year (after first 10 years)</t>
  </si>
  <si>
    <t>Total exist cyclists (from tool)</t>
  </si>
  <si>
    <t>Total new cyclists (from tool)</t>
  </si>
  <si>
    <t>10% of population</t>
  </si>
  <si>
    <t>Total Existing Cyclists (adjusted)</t>
  </si>
  <si>
    <t>Total New Cyclists (adjusted)</t>
  </si>
  <si>
    <t>Port Connector Greenway</t>
  </si>
  <si>
    <t>West Side / Westpark Connector Greenway</t>
  </si>
  <si>
    <t>Little White Oak Bayou Regional Greenway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</si>
</sst>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00%"/>
    <numFmt numFmtId="166" formatCode="_(* #,##0_);_(* \(#,##0\);_(* &quot;-&quot;??_);_(@_)"/>
    <numFmt numFmtId="167" formatCode="0.0"/>
    <numFmt numFmtId="168" formatCode="_([$$-409]* #,##0.00_);_([$$-409]* \(#,##0.00\);_([$$-409]* &quot;-&quot;??_);_(@_)"/>
    <numFmt numFmtId="169" formatCode="_(&quot;$&quot;* #,##0_);_(&quot;$&quot;* \(#,##0\);_(&quot;$&quot;* &quot;-&quot;??_);_(@_)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90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41">
    <xf numFmtId="0" fontId="0" fillId="0" borderId="0" xfId="0"/>
    <xf numFmtId="164" fontId="0" fillId="0" borderId="0" xfId="0" applyNumberForma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3" fontId="0" fillId="0" borderId="0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66" fontId="0" fillId="0" borderId="8" xfId="1" applyNumberFormat="1" applyFont="1" applyBorder="1" applyAlignment="1">
      <alignment horizontal="center" vertical="center" wrapText="1"/>
    </xf>
    <xf numFmtId="166" fontId="0" fillId="0" borderId="8" xfId="1" applyNumberFormat="1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166" fontId="0" fillId="0" borderId="4" xfId="1" applyNumberFormat="1" applyFont="1" applyBorder="1" applyAlignment="1">
      <alignment wrapText="1"/>
    </xf>
    <xf numFmtId="165" fontId="0" fillId="0" borderId="4" xfId="2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Border="1" applyAlignment="1">
      <alignment horizontal="center" vertical="center" wrapText="1"/>
    </xf>
    <xf numFmtId="166" fontId="0" fillId="0" borderId="0" xfId="1" applyNumberFormat="1" applyFont="1" applyBorder="1" applyAlignment="1">
      <alignment horizontal="center" vertical="center" wrapText="1"/>
    </xf>
    <xf numFmtId="166" fontId="0" fillId="0" borderId="0" xfId="1" applyNumberFormat="1" applyFont="1" applyBorder="1" applyAlignment="1">
      <alignment horizontal="center" vertical="center"/>
    </xf>
    <xf numFmtId="165" fontId="0" fillId="0" borderId="0" xfId="0" applyNumberFormat="1" applyAlignment="1">
      <alignment wrapText="1"/>
    </xf>
    <xf numFmtId="44" fontId="0" fillId="0" borderId="8" xfId="39" applyFont="1" applyBorder="1" applyAlignment="1">
      <alignment horizontal="center" vertical="center"/>
    </xf>
    <xf numFmtId="44" fontId="0" fillId="0" borderId="0" xfId="0" applyNumberFormat="1"/>
    <xf numFmtId="0" fontId="8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9" fontId="0" fillId="0" borderId="0" xfId="0" applyNumberFormat="1"/>
    <xf numFmtId="169" fontId="0" fillId="0" borderId="0" xfId="39" applyNumberFormat="1" applyFont="1"/>
    <xf numFmtId="167" fontId="3" fillId="0" borderId="0" xfId="0" applyNumberFormat="1" applyFont="1"/>
    <xf numFmtId="166" fontId="0" fillId="0" borderId="0" xfId="0" applyNumberFormat="1"/>
    <xf numFmtId="168" fontId="0" fillId="0" borderId="8" xfId="1" applyNumberFormat="1" applyFont="1" applyBorder="1" applyAlignment="1">
      <alignment horizontal="center" vertical="center" wrapText="1"/>
    </xf>
    <xf numFmtId="44" fontId="0" fillId="0" borderId="8" xfId="39" applyFont="1" applyBorder="1" applyAlignment="1">
      <alignment horizontal="center" vertical="center" wrapText="1"/>
    </xf>
    <xf numFmtId="43" fontId="0" fillId="0" borderId="0" xfId="0" applyNumberFormat="1"/>
    <xf numFmtId="0" fontId="3" fillId="0" borderId="4" xfId="0" applyFont="1" applyBorder="1" applyAlignment="1"/>
    <xf numFmtId="0" fontId="0" fillId="0" borderId="4" xfId="0" applyBorder="1"/>
    <xf numFmtId="0" fontId="3" fillId="0" borderId="4" xfId="0" applyFont="1" applyBorder="1" applyAlignment="1">
      <alignment wrapText="1"/>
    </xf>
    <xf numFmtId="0" fontId="3" fillId="0" borderId="4" xfId="0" applyFont="1" applyBorder="1"/>
    <xf numFmtId="0" fontId="3" fillId="0" borderId="4" xfId="0" applyFont="1" applyBorder="1" applyAlignment="1">
      <alignment horizontal="right" wrapText="1"/>
    </xf>
    <xf numFmtId="44" fontId="0" fillId="0" borderId="4" xfId="39" applyFont="1" applyBorder="1"/>
    <xf numFmtId="44" fontId="0" fillId="0" borderId="0" xfId="0" applyNumberFormat="1" applyAlignment="1">
      <alignment wrapText="1"/>
    </xf>
    <xf numFmtId="43" fontId="0" fillId="0" borderId="0" xfId="0" applyNumberFormat="1" applyAlignment="1">
      <alignment wrapText="1"/>
    </xf>
    <xf numFmtId="44" fontId="3" fillId="0" borderId="0" xfId="0" applyNumberFormat="1" applyFont="1"/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44" fontId="3" fillId="0" borderId="0" xfId="0" applyNumberFormat="1" applyFont="1" applyBorder="1"/>
    <xf numFmtId="44" fontId="0" fillId="0" borderId="4" xfId="0" applyNumberFormat="1" applyBorder="1"/>
    <xf numFmtId="2" fontId="3" fillId="0" borderId="0" xfId="0" applyNumberFormat="1" applyFont="1"/>
    <xf numFmtId="43" fontId="0" fillId="0" borderId="0" xfId="0" applyNumberFormat="1" applyAlignment="1">
      <alignment horizontal="center" vertical="center"/>
    </xf>
    <xf numFmtId="167" fontId="3" fillId="0" borderId="4" xfId="0" applyNumberFormat="1" applyFont="1" applyBorder="1"/>
    <xf numFmtId="0" fontId="0" fillId="0" borderId="0" xfId="0" applyBorder="1" applyAlignment="1">
      <alignment horizontal="left" vertical="center" wrapText="1"/>
    </xf>
    <xf numFmtId="44" fontId="3" fillId="0" borderId="0" xfId="0" applyNumberFormat="1" applyFont="1" applyAlignment="1"/>
    <xf numFmtId="9" fontId="0" fillId="0" borderId="0" xfId="2" applyFont="1" applyAlignment="1">
      <alignment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8" xfId="0" applyBorder="1"/>
    <xf numFmtId="44" fontId="0" fillId="0" borderId="8" xfId="39" applyFont="1" applyBorder="1"/>
    <xf numFmtId="0" fontId="0" fillId="0" borderId="4" xfId="0" applyBorder="1" applyAlignment="1">
      <alignment horizontal="center" vertical="center" wrapText="1"/>
    </xf>
    <xf numFmtId="166" fontId="0" fillId="0" borderId="4" xfId="1" applyNumberFormat="1" applyFont="1" applyBorder="1" applyAlignment="1">
      <alignment horizontal="center" vertical="center" wrapText="1"/>
    </xf>
    <xf numFmtId="166" fontId="0" fillId="0" borderId="4" xfId="1" applyNumberFormat="1" applyFont="1" applyBorder="1" applyAlignment="1">
      <alignment horizontal="center" vertical="center"/>
    </xf>
    <xf numFmtId="168" fontId="0" fillId="0" borderId="4" xfId="1" applyNumberFormat="1" applyFont="1" applyBorder="1" applyAlignment="1">
      <alignment horizontal="center" vertical="center" wrapText="1"/>
    </xf>
    <xf numFmtId="44" fontId="0" fillId="0" borderId="4" xfId="39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8" xfId="0" applyFill="1" applyBorder="1" applyAlignment="1">
      <alignment horizontal="center" vertical="center" wrapText="1"/>
    </xf>
    <xf numFmtId="166" fontId="0" fillId="0" borderId="8" xfId="0" applyNumberFormat="1" applyBorder="1"/>
    <xf numFmtId="43" fontId="0" fillId="0" borderId="8" xfId="0" applyNumberFormat="1" applyBorder="1"/>
    <xf numFmtId="0" fontId="0" fillId="0" borderId="7" xfId="0" applyBorder="1"/>
    <xf numFmtId="10" fontId="0" fillId="0" borderId="4" xfId="2" applyNumberFormat="1" applyFont="1" applyBorder="1"/>
    <xf numFmtId="0" fontId="0" fillId="0" borderId="4" xfId="0" applyBorder="1" applyAlignment="1">
      <alignment horizontal="center" wrapText="1"/>
    </xf>
    <xf numFmtId="167" fontId="0" fillId="0" borderId="4" xfId="0" applyNumberFormat="1" applyBorder="1"/>
    <xf numFmtId="9" fontId="0" fillId="0" borderId="4" xfId="2" applyFont="1" applyBorder="1"/>
    <xf numFmtId="0" fontId="0" fillId="0" borderId="4" xfId="0" applyBorder="1" applyAlignment="1"/>
    <xf numFmtId="0" fontId="0" fillId="0" borderId="1" xfId="0" applyBorder="1"/>
    <xf numFmtId="0" fontId="0" fillId="0" borderId="3" xfId="0" applyBorder="1"/>
    <xf numFmtId="0" fontId="0" fillId="0" borderId="0" xfId="0" applyFont="1"/>
    <xf numFmtId="44" fontId="0" fillId="0" borderId="0" xfId="39" applyFont="1" applyBorder="1" applyAlignment="1">
      <alignment horizontal="center" vertical="center" wrapText="1"/>
    </xf>
    <xf numFmtId="44" fontId="0" fillId="0" borderId="0" xfId="39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4" fontId="3" fillId="0" borderId="0" xfId="39" applyFont="1" applyBorder="1" applyAlignment="1">
      <alignment horizontal="center" vertical="center" wrapText="1"/>
    </xf>
    <xf numFmtId="44" fontId="3" fillId="0" borderId="0" xfId="39" applyFont="1" applyBorder="1" applyAlignment="1">
      <alignment horizontal="center" vertical="center"/>
    </xf>
    <xf numFmtId="37" fontId="0" fillId="0" borderId="4" xfId="39" applyNumberFormat="1" applyFont="1" applyBorder="1" applyAlignment="1">
      <alignment horizontal="center" vertical="center" wrapText="1"/>
    </xf>
    <xf numFmtId="37" fontId="0" fillId="0" borderId="4" xfId="39" applyNumberFormat="1" applyFont="1" applyBorder="1" applyAlignment="1">
      <alignment horizontal="center" vertical="center"/>
    </xf>
    <xf numFmtId="44" fontId="0" fillId="0" borderId="4" xfId="39" applyFont="1" applyBorder="1" applyAlignment="1">
      <alignment horizontal="center" vertical="center" wrapText="1"/>
    </xf>
    <xf numFmtId="169" fontId="0" fillId="0" borderId="4" xfId="39" applyNumberFormat="1" applyFont="1" applyBorder="1" applyAlignment="1">
      <alignment horizontal="center" vertical="center"/>
    </xf>
    <xf numFmtId="44" fontId="0" fillId="0" borderId="10" xfId="39" applyFont="1" applyBorder="1" applyAlignment="1">
      <alignment horizontal="center" vertical="center" wrapText="1"/>
    </xf>
    <xf numFmtId="44" fontId="0" fillId="0" borderId="11" xfId="39" applyFont="1" applyBorder="1" applyAlignment="1">
      <alignment horizontal="center" vertical="center" wrapText="1"/>
    </xf>
    <xf numFmtId="44" fontId="0" fillId="0" borderId="12" xfId="39" applyFont="1" applyBorder="1" applyAlignment="1">
      <alignment horizontal="center" vertical="center" wrapText="1"/>
    </xf>
    <xf numFmtId="9" fontId="0" fillId="0" borderId="0" xfId="2" applyFont="1"/>
    <xf numFmtId="9" fontId="3" fillId="0" borderId="0" xfId="2" applyFont="1"/>
    <xf numFmtId="0" fontId="0" fillId="0" borderId="0" xfId="0" applyAlignment="1">
      <alignment horizontal="center"/>
    </xf>
    <xf numFmtId="166" fontId="0" fillId="2" borderId="8" xfId="1" applyNumberFormat="1" applyFont="1" applyFill="1" applyBorder="1" applyAlignment="1">
      <alignment horizontal="center" vertical="center" wrapText="1"/>
    </xf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1" fontId="3" fillId="0" borderId="0" xfId="0" applyNumberFormat="1" applyFont="1"/>
    <xf numFmtId="166" fontId="0" fillId="0" borderId="8" xfId="1" applyNumberFormat="1" applyFont="1" applyFill="1" applyBorder="1" applyAlignment="1">
      <alignment horizontal="center" vertical="center" wrapText="1"/>
    </xf>
    <xf numFmtId="166" fontId="0" fillId="0" borderId="4" xfId="1" applyNumberFormat="1" applyFont="1" applyFill="1" applyBorder="1" applyAlignment="1">
      <alignment horizontal="center" vertical="center" wrapText="1"/>
    </xf>
    <xf numFmtId="165" fontId="0" fillId="0" borderId="0" xfId="2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166" fontId="0" fillId="3" borderId="8" xfId="1" applyNumberFormat="1" applyFont="1" applyFill="1" applyBorder="1" applyAlignment="1">
      <alignment horizontal="center" vertical="center" wrapText="1"/>
    </xf>
    <xf numFmtId="1" fontId="0" fillId="4" borderId="13" xfId="0" applyNumberFormat="1" applyFill="1" applyBorder="1"/>
    <xf numFmtId="0" fontId="0" fillId="4" borderId="9" xfId="0" applyFill="1" applyBorder="1"/>
    <xf numFmtId="1" fontId="3" fillId="4" borderId="14" xfId="0" applyNumberFormat="1" applyFont="1" applyFill="1" applyBorder="1"/>
    <xf numFmtId="0" fontId="0" fillId="4" borderId="0" xfId="0" applyFill="1" applyAlignment="1">
      <alignment wrapText="1"/>
    </xf>
    <xf numFmtId="10" fontId="0" fillId="4" borderId="8" xfId="0" applyNumberFormat="1" applyFill="1" applyBorder="1" applyAlignment="1">
      <alignment wrapText="1"/>
    </xf>
    <xf numFmtId="0" fontId="0" fillId="4" borderId="8" xfId="0" applyFill="1" applyBorder="1" applyAlignment="1">
      <alignment wrapText="1"/>
    </xf>
    <xf numFmtId="0" fontId="0" fillId="4" borderId="0" xfId="0" applyFill="1"/>
    <xf numFmtId="1" fontId="0" fillId="4" borderId="9" xfId="0" applyNumberFormat="1" applyFill="1" applyBorder="1"/>
    <xf numFmtId="1" fontId="0" fillId="4" borderId="14" xfId="0" applyNumberFormat="1" applyFill="1" applyBorder="1"/>
    <xf numFmtId="44" fontId="0" fillId="0" borderId="0" xfId="39" applyFont="1"/>
    <xf numFmtId="44" fontId="11" fillId="0" borderId="0" xfId="39" applyFont="1" applyFill="1" applyBorder="1" applyAlignment="1">
      <alignment horizontal="left" vertical="top"/>
    </xf>
    <xf numFmtId="0" fontId="0" fillId="0" borderId="0" xfId="0" applyAlignment="1">
      <alignment horizontal="right"/>
    </xf>
    <xf numFmtId="165" fontId="0" fillId="4" borderId="8" xfId="0" applyNumberFormat="1" applyFill="1" applyBorder="1" applyAlignment="1">
      <alignment wrapText="1"/>
    </xf>
    <xf numFmtId="0" fontId="7" fillId="0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0" fillId="0" borderId="0" xfId="0" applyFill="1"/>
    <xf numFmtId="164" fontId="0" fillId="0" borderId="0" xfId="0" applyNumberFormat="1" applyFill="1"/>
    <xf numFmtId="164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0" fillId="0" borderId="0" xfId="0" applyNumberFormat="1" applyFill="1" applyAlignment="1">
      <alignment horizontal="left" vertic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</cellXfs>
  <cellStyles count="290">
    <cellStyle name="Comma" xfId="1" builtinId="3"/>
    <cellStyle name="Currency" xfId="39" builtinId="4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Normal" xfId="0" builtinId="0"/>
    <cellStyle name="Percent" xfId="2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workbookViewId="0">
      <selection activeCell="B4" sqref="B4:D4"/>
    </sheetView>
  </sheetViews>
  <sheetFormatPr defaultColWidth="11" defaultRowHeight="15.75" x14ac:dyDescent="0.25"/>
  <cols>
    <col min="1" max="1" width="40.125" style="7" customWidth="1"/>
    <col min="2" max="2" width="21" style="7" customWidth="1"/>
    <col min="3" max="3" width="18.75" style="7" customWidth="1"/>
    <col min="4" max="4" width="19" style="7" customWidth="1"/>
    <col min="5" max="5" width="15.125" bestFit="1" customWidth="1"/>
    <col min="6" max="6" width="14.125" bestFit="1" customWidth="1"/>
  </cols>
  <sheetData>
    <row r="1" spans="1:12" ht="23.25" x14ac:dyDescent="0.35">
      <c r="A1" s="3" t="s">
        <v>109</v>
      </c>
      <c r="B1"/>
      <c r="C1"/>
      <c r="D1" s="3"/>
      <c r="E1" s="3"/>
      <c r="F1" s="3"/>
      <c r="G1" s="125"/>
      <c r="H1" s="125"/>
      <c r="I1" s="3"/>
      <c r="J1" s="3"/>
      <c r="K1" s="3"/>
      <c r="L1" s="3"/>
    </row>
    <row r="2" spans="1:12" x14ac:dyDescent="0.25">
      <c r="A2" t="s">
        <v>1</v>
      </c>
      <c r="B2"/>
      <c r="C2"/>
      <c r="D2"/>
      <c r="G2" s="121"/>
      <c r="H2" s="121"/>
    </row>
    <row r="3" spans="1:12" ht="16.5" thickBot="1" x14ac:dyDescent="0.3">
      <c r="A3"/>
      <c r="B3"/>
      <c r="C3"/>
      <c r="D3"/>
      <c r="G3" s="121"/>
      <c r="H3" s="121"/>
    </row>
    <row r="4" spans="1:12" s="6" customFormat="1" ht="39" thickBot="1" x14ac:dyDescent="0.3">
      <c r="A4" s="11" t="s">
        <v>15</v>
      </c>
      <c r="B4" s="118" t="s">
        <v>163</v>
      </c>
      <c r="C4" s="118" t="s">
        <v>164</v>
      </c>
      <c r="D4" s="118" t="s">
        <v>165</v>
      </c>
      <c r="E4" s="12" t="s">
        <v>16</v>
      </c>
      <c r="G4" s="126"/>
      <c r="H4" s="126"/>
    </row>
    <row r="5" spans="1:12" s="28" customFormat="1" ht="16.5" thickBot="1" x14ac:dyDescent="0.3">
      <c r="A5" s="27" t="s">
        <v>150</v>
      </c>
      <c r="B5" s="119">
        <v>19388</v>
      </c>
      <c r="C5" s="119">
        <v>9977</v>
      </c>
      <c r="D5" s="119">
        <v>19895</v>
      </c>
      <c r="E5" s="30"/>
      <c r="G5" s="127"/>
      <c r="H5" s="127"/>
    </row>
    <row r="6" spans="1:12" s="6" customFormat="1" ht="16.5" thickBot="1" x14ac:dyDescent="0.3">
      <c r="A6" s="11"/>
      <c r="B6" s="135"/>
      <c r="C6" s="136"/>
      <c r="D6" s="136"/>
      <c r="E6" s="12"/>
      <c r="G6" s="126"/>
      <c r="H6" s="126"/>
    </row>
    <row r="7" spans="1:12" s="9" customFormat="1" ht="16.5" thickBot="1" x14ac:dyDescent="0.3">
      <c r="A7" s="13" t="s">
        <v>33</v>
      </c>
      <c r="B7" s="104">
        <v>51435.178492999999</v>
      </c>
      <c r="C7" s="104">
        <v>65308.219384000004</v>
      </c>
      <c r="D7" s="104">
        <v>63314.430871999997</v>
      </c>
      <c r="E7" s="15">
        <f>SUM(B7:D7)</f>
        <v>180057.82874900001</v>
      </c>
      <c r="F7" s="8"/>
      <c r="G7" s="128"/>
      <c r="H7" s="129"/>
    </row>
    <row r="8" spans="1:12" s="9" customFormat="1" ht="16.5" thickBot="1" x14ac:dyDescent="0.3">
      <c r="A8" s="13" t="s">
        <v>143</v>
      </c>
      <c r="B8" s="104">
        <v>57454.588983000001</v>
      </c>
      <c r="C8" s="104">
        <v>58507.787613</v>
      </c>
      <c r="D8" s="104">
        <v>63788.468773000001</v>
      </c>
      <c r="E8" s="15"/>
      <c r="F8" s="8"/>
      <c r="G8" s="128"/>
      <c r="H8" s="129"/>
    </row>
    <row r="9" spans="1:12" s="9" customFormat="1" ht="16.5" thickBot="1" x14ac:dyDescent="0.3">
      <c r="A9" s="13" t="s">
        <v>93</v>
      </c>
      <c r="B9" s="104">
        <v>70082.575532000003</v>
      </c>
      <c r="C9" s="104">
        <v>57149.844544</v>
      </c>
      <c r="D9" s="104">
        <v>58056.263701999997</v>
      </c>
      <c r="E9" s="15">
        <f t="shared" ref="E9:E20" si="0">SUM(B9:D9)</f>
        <v>185288.68377800001</v>
      </c>
      <c r="F9" s="8"/>
      <c r="G9" s="130"/>
      <c r="H9" s="129"/>
    </row>
    <row r="10" spans="1:12" s="9" customFormat="1" ht="16.5" thickBot="1" x14ac:dyDescent="0.3">
      <c r="A10" s="13" t="s">
        <v>34</v>
      </c>
      <c r="B10" s="94">
        <v>327</v>
      </c>
      <c r="C10" s="94">
        <v>331</v>
      </c>
      <c r="D10" s="94">
        <v>338</v>
      </c>
      <c r="E10" s="15">
        <f t="shared" si="0"/>
        <v>996</v>
      </c>
      <c r="F10" s="8"/>
      <c r="G10" s="130"/>
      <c r="H10" s="129"/>
    </row>
    <row r="11" spans="1:12" s="9" customFormat="1" ht="16.5" thickBot="1" x14ac:dyDescent="0.3">
      <c r="A11" s="13" t="s">
        <v>35</v>
      </c>
      <c r="B11" s="94">
        <v>126</v>
      </c>
      <c r="C11" s="94">
        <v>118</v>
      </c>
      <c r="D11" s="94">
        <v>123</v>
      </c>
      <c r="E11" s="15">
        <f t="shared" si="0"/>
        <v>367</v>
      </c>
      <c r="F11" s="8"/>
      <c r="G11" s="130"/>
      <c r="H11" s="129"/>
    </row>
    <row r="12" spans="1:12" s="9" customFormat="1" ht="16.5" thickBot="1" x14ac:dyDescent="0.3">
      <c r="A12" s="13" t="s">
        <v>36</v>
      </c>
      <c r="B12" s="94">
        <v>30615</v>
      </c>
      <c r="C12" s="94">
        <v>30935</v>
      </c>
      <c r="D12" s="94">
        <v>31673</v>
      </c>
      <c r="E12" s="15">
        <f t="shared" si="0"/>
        <v>93223</v>
      </c>
      <c r="F12" s="8"/>
      <c r="G12" s="130"/>
      <c r="H12" s="129"/>
    </row>
    <row r="13" spans="1:12" s="9" customFormat="1" ht="16.5" thickBot="1" x14ac:dyDescent="0.3">
      <c r="A13" s="13" t="s">
        <v>37</v>
      </c>
      <c r="B13" s="94">
        <v>11886</v>
      </c>
      <c r="C13" s="94">
        <v>11179</v>
      </c>
      <c r="D13" s="94">
        <v>11615</v>
      </c>
      <c r="E13" s="15">
        <f t="shared" si="0"/>
        <v>34680</v>
      </c>
      <c r="F13" s="8"/>
      <c r="G13" s="130"/>
      <c r="H13" s="129"/>
    </row>
    <row r="14" spans="1:12" s="9" customFormat="1" ht="16.5" thickBot="1" x14ac:dyDescent="0.3">
      <c r="A14" s="13" t="s">
        <v>38</v>
      </c>
      <c r="B14" s="35">
        <f>(4.58*(B11+B10)*50*5*2)-'Alternative Mobility Benefit'!B13</f>
        <v>1009667.2417351335</v>
      </c>
      <c r="C14" s="35">
        <f>(4.58*(C11+C10)*50*5*2)-'Alternative Mobility Benefit'!C13</f>
        <v>1000160.5694809097</v>
      </c>
      <c r="D14" s="35">
        <f>(4.58*(D11+D10)*50*5*2)-'Alternative Mobility Benefit'!D13</f>
        <v>1027079.4431196091</v>
      </c>
      <c r="E14" s="25">
        <f t="shared" si="0"/>
        <v>3036907.2543356526</v>
      </c>
      <c r="F14" s="8"/>
      <c r="G14" s="130"/>
      <c r="H14" s="129"/>
    </row>
    <row r="15" spans="1:12" s="9" customFormat="1" ht="16.5" thickBot="1" x14ac:dyDescent="0.3">
      <c r="A15" s="13" t="s">
        <v>105</v>
      </c>
      <c r="B15" s="36">
        <f t="shared" ref="B15" si="1">B13*128*0.6</f>
        <v>912844.79999999993</v>
      </c>
      <c r="C15" s="36">
        <f t="shared" ref="C15:D15" si="2">C13*128*0.6</f>
        <v>858547.19999999995</v>
      </c>
      <c r="D15" s="36">
        <f t="shared" si="2"/>
        <v>892032</v>
      </c>
      <c r="E15" s="25">
        <f t="shared" si="0"/>
        <v>2663424</v>
      </c>
      <c r="F15" s="8"/>
      <c r="G15" s="130"/>
      <c r="H15" s="129"/>
    </row>
    <row r="16" spans="1:12" s="9" customFormat="1" ht="16.5" thickBot="1" x14ac:dyDescent="0.3">
      <c r="A16" s="13" t="s">
        <v>104</v>
      </c>
      <c r="B16" s="36">
        <f>(B13-B11)*12*52*3</f>
        <v>22014720</v>
      </c>
      <c r="C16" s="36">
        <f t="shared" ref="C16:D16" si="3">(C13-C11)*12*52*3</f>
        <v>20706192</v>
      </c>
      <c r="D16" s="36">
        <f t="shared" si="3"/>
        <v>21513024</v>
      </c>
      <c r="E16" s="25">
        <f t="shared" si="0"/>
        <v>64233936</v>
      </c>
      <c r="F16" s="8"/>
      <c r="G16" s="130"/>
      <c r="H16" s="129"/>
    </row>
    <row r="17" spans="1:8" s="9" customFormat="1" ht="16.5" thickBot="1" x14ac:dyDescent="0.3">
      <c r="A17" s="13" t="s">
        <v>88</v>
      </c>
      <c r="B17" s="36">
        <f>(B9/$B22)*Safety!$A$55*0.49*0.62</f>
        <v>2778599.5984446811</v>
      </c>
      <c r="C17" s="36">
        <f>(C9/$B22)*Safety!$A$55*0.49*0.62</f>
        <v>2265849.0201837285</v>
      </c>
      <c r="D17" s="36">
        <f>(D9/$B22)*Safety!$A$55*0.49*0.62</f>
        <v>2301786.2826105547</v>
      </c>
      <c r="E17" s="25">
        <f t="shared" si="0"/>
        <v>7346234.9012389649</v>
      </c>
      <c r="F17" s="8"/>
      <c r="G17" s="130"/>
      <c r="H17" s="129"/>
    </row>
    <row r="18" spans="1:8" s="9" customFormat="1" ht="16.5" thickBot="1" x14ac:dyDescent="0.3">
      <c r="A18" s="13" t="s">
        <v>87</v>
      </c>
      <c r="B18" s="36">
        <f>((B10*0.9)/$B$29)*Safety!$A$30</f>
        <v>2599105.8035653387</v>
      </c>
      <c r="C18" s="36">
        <f>((C10*0.9)/$B$29)*Safety!$A$30</f>
        <v>2630899.1467282176</v>
      </c>
      <c r="D18" s="36">
        <f>((D10*0.9)/$B$29)*Safety!$A$30</f>
        <v>2686537.4972632551</v>
      </c>
      <c r="E18" s="25">
        <f t="shared" si="0"/>
        <v>7916542.4475568105</v>
      </c>
      <c r="F18" s="8"/>
      <c r="G18" s="130"/>
      <c r="H18" s="129"/>
    </row>
    <row r="19" spans="1:8" s="9" customFormat="1" ht="16.5" thickBot="1" x14ac:dyDescent="0.3">
      <c r="A19" s="13" t="s">
        <v>85</v>
      </c>
      <c r="B19" s="36">
        <f>B11*8*0.13*50*5</f>
        <v>32760</v>
      </c>
      <c r="C19" s="36">
        <f t="shared" ref="C19:D19" si="4">C11*8*0.13*50*5</f>
        <v>30680</v>
      </c>
      <c r="D19" s="36">
        <f t="shared" si="4"/>
        <v>31980</v>
      </c>
      <c r="E19" s="25">
        <f t="shared" si="0"/>
        <v>95420</v>
      </c>
      <c r="F19" s="8"/>
      <c r="G19" s="130"/>
      <c r="H19" s="129"/>
    </row>
    <row r="20" spans="1:8" s="9" customFormat="1" ht="16.5" thickBot="1" x14ac:dyDescent="0.3">
      <c r="A20" s="13" t="s">
        <v>41</v>
      </c>
      <c r="B20" s="36">
        <f t="shared" ref="B20" si="5">SUM(B14:B19)</f>
        <v>29347697.443745155</v>
      </c>
      <c r="C20" s="36">
        <f t="shared" ref="C20:D20" si="6">SUM(C14:C19)</f>
        <v>27492327.936392855</v>
      </c>
      <c r="D20" s="36">
        <f t="shared" si="6"/>
        <v>28452439.222993419</v>
      </c>
      <c r="E20" s="25">
        <f t="shared" si="0"/>
        <v>85292464.603131428</v>
      </c>
      <c r="F20" s="8"/>
      <c r="G20" s="130"/>
      <c r="H20" s="129"/>
    </row>
    <row r="21" spans="1:8" s="9" customFormat="1" x14ac:dyDescent="0.25">
      <c r="A21" s="21"/>
      <c r="B21" s="22"/>
      <c r="C21" s="22"/>
      <c r="D21" s="22"/>
      <c r="E21" s="23"/>
      <c r="F21" s="8"/>
      <c r="G21" s="128"/>
      <c r="H21" s="129"/>
    </row>
    <row r="22" spans="1:8" s="9" customFormat="1" x14ac:dyDescent="0.25">
      <c r="A22" s="55" t="s">
        <v>89</v>
      </c>
      <c r="B22" s="22">
        <v>2099451</v>
      </c>
      <c r="C22" s="22"/>
      <c r="D22" s="22"/>
      <c r="E22" s="23"/>
      <c r="F22" s="8"/>
      <c r="G22" s="128"/>
      <c r="H22" s="129"/>
    </row>
    <row r="23" spans="1:8" x14ac:dyDescent="0.25">
      <c r="A23" s="7" t="s">
        <v>42</v>
      </c>
      <c r="B23" s="7">
        <v>3623</v>
      </c>
      <c r="D23" s="45"/>
      <c r="G23" s="121"/>
      <c r="H23" s="121"/>
    </row>
    <row r="24" spans="1:8" x14ac:dyDescent="0.25">
      <c r="A24" s="7" t="s">
        <v>43</v>
      </c>
      <c r="B24" s="7">
        <v>2013</v>
      </c>
      <c r="E24" s="34"/>
      <c r="F24" s="26"/>
      <c r="G24" s="121"/>
      <c r="H24" s="121"/>
    </row>
    <row r="25" spans="1:8" x14ac:dyDescent="0.25">
      <c r="A25" s="7" t="s">
        <v>44</v>
      </c>
      <c r="B25" s="24">
        <v>4.5700000000000003E-3</v>
      </c>
      <c r="G25" s="121"/>
      <c r="H25" s="121"/>
    </row>
    <row r="26" spans="1:8" x14ac:dyDescent="0.25">
      <c r="E26" s="34"/>
      <c r="G26" s="121"/>
      <c r="H26" s="121"/>
    </row>
    <row r="27" spans="1:8" ht="45" customHeight="1" x14ac:dyDescent="0.25">
      <c r="A27" s="132" t="s">
        <v>121</v>
      </c>
      <c r="B27" s="133"/>
      <c r="C27" s="134"/>
      <c r="G27" s="121"/>
      <c r="H27" s="121"/>
    </row>
    <row r="28" spans="1:8" x14ac:dyDescent="0.25">
      <c r="A28" s="16" t="s">
        <v>29</v>
      </c>
      <c r="B28" s="17">
        <v>961240</v>
      </c>
      <c r="C28" s="16"/>
      <c r="G28" s="121"/>
      <c r="H28" s="121"/>
    </row>
    <row r="29" spans="1:8" x14ac:dyDescent="0.25">
      <c r="A29" s="16" t="s">
        <v>18</v>
      </c>
      <c r="B29" s="17">
        <v>4393</v>
      </c>
      <c r="C29" s="18">
        <f t="shared" ref="C29:C34" si="7">B29/961240</f>
        <v>4.5701385710124427E-3</v>
      </c>
      <c r="G29" s="121"/>
      <c r="H29" s="121"/>
    </row>
    <row r="30" spans="1:8" x14ac:dyDescent="0.25">
      <c r="A30" s="16" t="s">
        <v>30</v>
      </c>
      <c r="B30" s="17">
        <f>B29-1235</f>
        <v>3158</v>
      </c>
      <c r="C30" s="18">
        <f t="shared" si="7"/>
        <v>3.2853397694644418E-3</v>
      </c>
    </row>
    <row r="31" spans="1:8" x14ac:dyDescent="0.25">
      <c r="A31" s="16" t="s">
        <v>31</v>
      </c>
      <c r="B31" s="17">
        <f>B29+1235</f>
        <v>5628</v>
      </c>
      <c r="C31" s="18">
        <f t="shared" si="7"/>
        <v>5.8549373725604427E-3</v>
      </c>
    </row>
    <row r="32" spans="1:8" x14ac:dyDescent="0.25">
      <c r="A32" s="16" t="s">
        <v>32</v>
      </c>
      <c r="B32" s="17">
        <v>20641</v>
      </c>
      <c r="C32" s="18">
        <f t="shared" si="7"/>
        <v>2.1473305313969456E-2</v>
      </c>
    </row>
    <row r="33" spans="1:6" x14ac:dyDescent="0.25">
      <c r="A33" s="16" t="s">
        <v>30</v>
      </c>
      <c r="B33" s="17">
        <f>B32-2995</f>
        <v>17646</v>
      </c>
      <c r="C33" s="18">
        <f t="shared" si="7"/>
        <v>1.8357538179851026E-2</v>
      </c>
    </row>
    <row r="34" spans="1:6" x14ac:dyDescent="0.25">
      <c r="A34" s="16" t="s">
        <v>31</v>
      </c>
      <c r="B34" s="17">
        <f>B32+2995</f>
        <v>23636</v>
      </c>
      <c r="C34" s="18">
        <f t="shared" si="7"/>
        <v>2.4589072448087886E-2</v>
      </c>
    </row>
    <row r="37" spans="1:6" x14ac:dyDescent="0.25">
      <c r="A37"/>
      <c r="B37"/>
      <c r="C37"/>
      <c r="D37"/>
    </row>
    <row r="38" spans="1:6" x14ac:dyDescent="0.25">
      <c r="A38"/>
      <c r="B38"/>
      <c r="C38"/>
      <c r="D38"/>
    </row>
    <row r="39" spans="1:6" x14ac:dyDescent="0.25">
      <c r="A39"/>
      <c r="B39"/>
      <c r="C39"/>
      <c r="D39"/>
    </row>
    <row r="40" spans="1:6" x14ac:dyDescent="0.25">
      <c r="A40"/>
      <c r="B40"/>
      <c r="C40"/>
      <c r="D40"/>
    </row>
    <row r="41" spans="1:6" x14ac:dyDescent="0.25">
      <c r="A41"/>
      <c r="B41"/>
      <c r="C41"/>
      <c r="D41"/>
    </row>
    <row r="42" spans="1:6" x14ac:dyDescent="0.25">
      <c r="A42"/>
      <c r="B42"/>
      <c r="C42"/>
      <c r="D42"/>
    </row>
    <row r="43" spans="1:6" x14ac:dyDescent="0.25">
      <c r="A43"/>
      <c r="B43"/>
      <c r="C43"/>
      <c r="D43"/>
    </row>
    <row r="44" spans="1:6" x14ac:dyDescent="0.25">
      <c r="A44" t="s">
        <v>137</v>
      </c>
      <c r="B44">
        <f>+B5/1609.34</f>
        <v>12.047174618166453</v>
      </c>
      <c r="C44">
        <f t="shared" ref="C44:D44" si="8">+C5/1609.34</f>
        <v>6.1994357935551223</v>
      </c>
      <c r="D44">
        <f t="shared" si="8"/>
        <v>12.362210595647905</v>
      </c>
      <c r="F44" t="s">
        <v>138</v>
      </c>
    </row>
    <row r="45" spans="1:6" x14ac:dyDescent="0.25">
      <c r="A45"/>
      <c r="B45"/>
      <c r="C45"/>
      <c r="D45"/>
    </row>
    <row r="46" spans="1:6" x14ac:dyDescent="0.25">
      <c r="A46" t="s">
        <v>144</v>
      </c>
      <c r="B46" s="95">
        <f>+B$44*(1.5*2)+PI()*1.5^2</f>
        <v>43.210107325076393</v>
      </c>
      <c r="C46" s="95">
        <f t="shared" ref="C46:D46" si="9">+C$44*(1.5*2)+PI()*1.5^2</f>
        <v>25.666890851242403</v>
      </c>
      <c r="D46" s="95">
        <f t="shared" si="9"/>
        <v>44.155215257520744</v>
      </c>
      <c r="E46" s="95"/>
      <c r="F46" t="s">
        <v>139</v>
      </c>
    </row>
    <row r="47" spans="1:6" x14ac:dyDescent="0.25">
      <c r="A47" t="s">
        <v>145</v>
      </c>
      <c r="B47" s="95">
        <f>+B$44*(1*2)+PI()*1^2</f>
        <v>27.235941889922699</v>
      </c>
      <c r="C47" s="95">
        <f t="shared" ref="C47:D47" si="10">+C$44*(1*2)+PI()*1^2</f>
        <v>15.540464240700038</v>
      </c>
      <c r="D47" s="95">
        <f t="shared" si="10"/>
        <v>27.866013844885604</v>
      </c>
      <c r="E47" s="95"/>
      <c r="F47" t="s">
        <v>139</v>
      </c>
    </row>
    <row r="48" spans="1:6" x14ac:dyDescent="0.25">
      <c r="A48" t="s">
        <v>146</v>
      </c>
      <c r="B48" s="95">
        <f>+B$44*(0.5*2)+PI()*0.5^2</f>
        <v>12.832572781563901</v>
      </c>
      <c r="C48" s="95">
        <f t="shared" ref="C48:D48" si="11">+C$44*(0.5*2)+PI()*0.5^2</f>
        <v>6.9848339569525706</v>
      </c>
      <c r="D48" s="95">
        <f t="shared" si="11"/>
        <v>13.147608759045355</v>
      </c>
      <c r="E48" s="95"/>
      <c r="F48" t="s">
        <v>139</v>
      </c>
    </row>
    <row r="49" spans="1:13" x14ac:dyDescent="0.25">
      <c r="A49"/>
      <c r="B49" s="34"/>
      <c r="C49" s="34"/>
      <c r="D49" s="34"/>
      <c r="E49" s="34"/>
    </row>
    <row r="50" spans="1:13" x14ac:dyDescent="0.25">
      <c r="A50" t="s">
        <v>147</v>
      </c>
      <c r="B50" s="97">
        <f>+B7/(B46-B47)</f>
        <v>3219.8976968029078</v>
      </c>
      <c r="C50" s="97">
        <f t="shared" ref="C50:D50" si="12">+C7/(C46-C47)</f>
        <v>6449.2858039389012</v>
      </c>
      <c r="D50" s="97">
        <f t="shared" si="12"/>
        <v>3886.8959421723721</v>
      </c>
    </row>
    <row r="51" spans="1:13" x14ac:dyDescent="0.25">
      <c r="A51" t="s">
        <v>148</v>
      </c>
      <c r="B51" s="97">
        <f>+B8/(B47-B48)</f>
        <v>3988.9687302158363</v>
      </c>
      <c r="C51" s="97">
        <f t="shared" ref="C51:D51" si="13">+C8/(C47-C48)</f>
        <v>6838.5128473986488</v>
      </c>
      <c r="D51" s="97">
        <f t="shared" si="13"/>
        <v>4333.9253404818501</v>
      </c>
      <c r="E51" s="96"/>
    </row>
    <row r="52" spans="1:13" x14ac:dyDescent="0.25">
      <c r="A52" t="s">
        <v>149</v>
      </c>
      <c r="B52" s="97">
        <f>+B9/B48</f>
        <v>5461.3035690461957</v>
      </c>
      <c r="C52" s="97">
        <f t="shared" ref="C52:D52" si="14">+C9/C48</f>
        <v>8181.9904232818781</v>
      </c>
      <c r="D52" s="97">
        <f t="shared" si="14"/>
        <v>4415.7279674190313</v>
      </c>
      <c r="E52" s="96"/>
      <c r="M52" s="101"/>
    </row>
    <row r="53" spans="1:13" x14ac:dyDescent="0.25">
      <c r="A53"/>
      <c r="B53"/>
      <c r="C53"/>
      <c r="D53"/>
    </row>
    <row r="54" spans="1:13" x14ac:dyDescent="0.25">
      <c r="A54" s="2"/>
      <c r="B54" s="98"/>
      <c r="C54" s="98"/>
      <c r="D54" s="98"/>
      <c r="E54" s="98"/>
      <c r="F54" s="2"/>
      <c r="G54" s="2"/>
      <c r="H54" s="2"/>
      <c r="I54" s="2"/>
      <c r="J54" s="2"/>
      <c r="K54" s="2"/>
      <c r="L54" s="2"/>
      <c r="M54" s="2"/>
    </row>
    <row r="55" spans="1:13" x14ac:dyDescent="0.25">
      <c r="A55"/>
      <c r="B55"/>
      <c r="C55"/>
      <c r="D55"/>
    </row>
    <row r="56" spans="1:13" x14ac:dyDescent="0.25">
      <c r="A56"/>
      <c r="B56"/>
      <c r="C56"/>
      <c r="D56"/>
    </row>
    <row r="57" spans="1:13" x14ac:dyDescent="0.25">
      <c r="A57"/>
      <c r="B57" s="97"/>
      <c r="C57" s="97"/>
      <c r="D57" s="97"/>
      <c r="E57" s="97"/>
    </row>
    <row r="58" spans="1:13" x14ac:dyDescent="0.25">
      <c r="A58"/>
      <c r="B58"/>
      <c r="C58"/>
      <c r="D58"/>
    </row>
    <row r="59" spans="1:13" x14ac:dyDescent="0.25">
      <c r="A59"/>
      <c r="B59" s="97"/>
      <c r="C59" s="97"/>
      <c r="D59" s="97"/>
      <c r="E59" s="97"/>
    </row>
    <row r="60" spans="1:13" x14ac:dyDescent="0.25">
      <c r="A60"/>
      <c r="B60"/>
      <c r="C60"/>
      <c r="D60"/>
    </row>
    <row r="61" spans="1:13" x14ac:dyDescent="0.25">
      <c r="A61"/>
      <c r="B61" s="97"/>
      <c r="C61" s="97"/>
      <c r="D61" s="97"/>
      <c r="E61" s="97"/>
    </row>
    <row r="62" spans="1:13" x14ac:dyDescent="0.25">
      <c r="A62"/>
      <c r="B62"/>
      <c r="C62"/>
      <c r="D62"/>
    </row>
    <row r="63" spans="1:13" x14ac:dyDescent="0.25">
      <c r="A63"/>
      <c r="B63" s="97"/>
      <c r="C63" s="97"/>
      <c r="D63" s="97"/>
      <c r="E63" s="97"/>
    </row>
    <row r="64" spans="1:13" x14ac:dyDescent="0.25">
      <c r="A64"/>
      <c r="B64"/>
      <c r="C64"/>
      <c r="D64"/>
    </row>
    <row r="65" spans="1:13" x14ac:dyDescent="0.25">
      <c r="A65"/>
      <c r="B65" s="97" t="str">
        <f>+B4</f>
        <v>Port Connector Greenway</v>
      </c>
      <c r="C65" s="97" t="str">
        <f t="shared" ref="C65:D65" si="15">+C4</f>
        <v>West Side / Westpark Connector Greenway</v>
      </c>
      <c r="D65" s="97" t="str">
        <f t="shared" si="15"/>
        <v>Little White Oak Bayou Regional Greenway</v>
      </c>
      <c r="E65" s="97"/>
      <c r="G65" s="97"/>
    </row>
    <row r="66" spans="1:13" ht="16.5" thickBot="1" x14ac:dyDescent="0.3">
      <c r="A66"/>
      <c r="B66"/>
      <c r="C66"/>
      <c r="D66"/>
    </row>
    <row r="67" spans="1:13" x14ac:dyDescent="0.25">
      <c r="A67"/>
      <c r="B67" s="105" t="s">
        <v>151</v>
      </c>
      <c r="C67" s="105" t="s">
        <v>151</v>
      </c>
      <c r="D67" s="105" t="s">
        <v>151</v>
      </c>
    </row>
    <row r="68" spans="1:13" x14ac:dyDescent="0.25">
      <c r="A68"/>
      <c r="B68" s="106" t="s">
        <v>152</v>
      </c>
      <c r="C68" s="106" t="s">
        <v>152</v>
      </c>
      <c r="D68" s="106" t="s">
        <v>152</v>
      </c>
    </row>
    <row r="69" spans="1:13" ht="16.5" thickBot="1" x14ac:dyDescent="0.3">
      <c r="A69" s="2"/>
      <c r="B69" s="107">
        <v>2022</v>
      </c>
      <c r="C69" s="107">
        <v>2022</v>
      </c>
      <c r="D69" s="107">
        <v>2022</v>
      </c>
      <c r="E69" s="98"/>
      <c r="F69" s="2"/>
      <c r="G69" s="2"/>
      <c r="H69" s="2"/>
      <c r="I69" s="2"/>
      <c r="J69" s="2"/>
      <c r="K69" s="2"/>
      <c r="L69" s="2"/>
      <c r="M69" s="2"/>
    </row>
    <row r="70" spans="1:13" ht="16.5" thickBot="1" x14ac:dyDescent="0.3">
      <c r="B70" s="108"/>
      <c r="C70" s="108"/>
      <c r="D70" s="108"/>
    </row>
    <row r="71" spans="1:13" ht="32.25" thickBot="1" x14ac:dyDescent="0.3">
      <c r="B71" s="109" t="s">
        <v>153</v>
      </c>
      <c r="C71" s="109" t="s">
        <v>153</v>
      </c>
      <c r="D71" s="109" t="s">
        <v>153</v>
      </c>
    </row>
    <row r="72" spans="1:13" ht="16.5" thickBot="1" x14ac:dyDescent="0.3">
      <c r="B72" s="108"/>
      <c r="C72" s="108"/>
      <c r="D72" s="108"/>
    </row>
    <row r="73" spans="1:13" ht="16.5" thickBot="1" x14ac:dyDescent="0.3">
      <c r="A73" s="2"/>
      <c r="B73" s="110">
        <v>0.45700000000000002</v>
      </c>
      <c r="C73" s="110">
        <v>0.45700000000000002</v>
      </c>
      <c r="D73" s="110">
        <v>0.45700000000000002</v>
      </c>
    </row>
    <row r="74" spans="1:13" ht="16.5" thickBot="1" x14ac:dyDescent="0.3">
      <c r="A74"/>
      <c r="B74" s="111"/>
      <c r="C74" s="111"/>
      <c r="D74" s="111"/>
    </row>
    <row r="75" spans="1:13" x14ac:dyDescent="0.25">
      <c r="A75"/>
      <c r="B75" s="105">
        <f>+B52</f>
        <v>5461.3035690461957</v>
      </c>
      <c r="C75" s="105">
        <f>+C52</f>
        <v>8181.9904232818781</v>
      </c>
      <c r="D75" s="105">
        <f t="shared" ref="D75" si="16">+D52</f>
        <v>4415.7279674190313</v>
      </c>
    </row>
    <row r="76" spans="1:13" x14ac:dyDescent="0.25">
      <c r="A76"/>
      <c r="B76" s="112">
        <f>+B51</f>
        <v>3988.9687302158363</v>
      </c>
      <c r="C76" s="112">
        <f>+C51</f>
        <v>6838.5128473986488</v>
      </c>
      <c r="D76" s="112">
        <f t="shared" ref="D76" si="17">+D51</f>
        <v>4333.9253404818501</v>
      </c>
    </row>
    <row r="77" spans="1:13" x14ac:dyDescent="0.25">
      <c r="A77"/>
      <c r="B77" s="112">
        <f>+B50</f>
        <v>3219.8976968029078</v>
      </c>
      <c r="C77" s="112">
        <f>+C50</f>
        <v>6449.2858039389012</v>
      </c>
      <c r="D77" s="112">
        <f t="shared" ref="D77" si="18">+D50</f>
        <v>3886.8959421723721</v>
      </c>
    </row>
    <row r="78" spans="1:13" ht="16.5" thickBot="1" x14ac:dyDescent="0.3">
      <c r="A78"/>
      <c r="B78" s="113">
        <f>+B5</f>
        <v>19388</v>
      </c>
      <c r="C78" s="113">
        <f>+C5</f>
        <v>9977</v>
      </c>
      <c r="D78" s="113">
        <f t="shared" ref="D78" si="19">+D5</f>
        <v>19895</v>
      </c>
    </row>
    <row r="79" spans="1:13" x14ac:dyDescent="0.25">
      <c r="A79"/>
      <c r="B79"/>
      <c r="C79"/>
      <c r="D79"/>
    </row>
    <row r="80" spans="1:13" x14ac:dyDescent="0.25">
      <c r="A80"/>
      <c r="B80" s="97" t="s">
        <v>155</v>
      </c>
      <c r="C80" s="97"/>
      <c r="D80" s="97"/>
    </row>
    <row r="81" spans="1:4" x14ac:dyDescent="0.25">
      <c r="A81"/>
      <c r="B81" t="s">
        <v>154</v>
      </c>
      <c r="C81"/>
      <c r="D81"/>
    </row>
    <row r="82" spans="1:4" x14ac:dyDescent="0.25">
      <c r="A82"/>
      <c r="B82" s="97"/>
      <c r="C82" s="97"/>
      <c r="D82" s="97"/>
    </row>
    <row r="83" spans="1:4" x14ac:dyDescent="0.25">
      <c r="A83"/>
      <c r="B83"/>
      <c r="C83"/>
      <c r="D83"/>
    </row>
    <row r="84" spans="1:4" x14ac:dyDescent="0.25">
      <c r="A84"/>
      <c r="B84" s="97"/>
      <c r="C84" s="97"/>
      <c r="D84" s="97"/>
    </row>
    <row r="85" spans="1:4" x14ac:dyDescent="0.25">
      <c r="A85"/>
      <c r="B85"/>
      <c r="C85"/>
      <c r="D85"/>
    </row>
    <row r="86" spans="1:4" x14ac:dyDescent="0.25">
      <c r="A86"/>
      <c r="B86" s="97"/>
      <c r="C86" s="97"/>
      <c r="D86"/>
    </row>
    <row r="87" spans="1:4" x14ac:dyDescent="0.25">
      <c r="A87"/>
      <c r="B87"/>
      <c r="C87"/>
      <c r="D87"/>
    </row>
    <row r="88" spans="1:4" x14ac:dyDescent="0.25">
      <c r="A88" s="2"/>
      <c r="B88" s="98"/>
      <c r="C88" s="98"/>
      <c r="D88" s="98"/>
    </row>
    <row r="89" spans="1:4" x14ac:dyDescent="0.25">
      <c r="A89" s="2"/>
      <c r="B89" s="98"/>
      <c r="C89" s="98"/>
      <c r="D89" s="98"/>
    </row>
    <row r="90" spans="1:4" x14ac:dyDescent="0.25">
      <c r="A90" s="2"/>
      <c r="B90" s="98"/>
      <c r="C90" s="98"/>
      <c r="D90" s="98"/>
    </row>
    <row r="91" spans="1:4" x14ac:dyDescent="0.25">
      <c r="A91" s="2"/>
      <c r="B91" s="98"/>
      <c r="C91" s="98"/>
      <c r="D91" s="98"/>
    </row>
    <row r="92" spans="1:4" x14ac:dyDescent="0.25">
      <c r="A92" s="2"/>
      <c r="B92" s="98"/>
      <c r="C92" s="98"/>
      <c r="D92" s="98"/>
    </row>
    <row r="93" spans="1:4" x14ac:dyDescent="0.25">
      <c r="A93" s="2"/>
      <c r="B93" s="98"/>
      <c r="C93" s="98"/>
      <c r="D93" s="98"/>
    </row>
    <row r="94" spans="1:4" x14ac:dyDescent="0.25">
      <c r="A94" s="2"/>
      <c r="B94" s="98"/>
    </row>
    <row r="95" spans="1:4" x14ac:dyDescent="0.25">
      <c r="A95"/>
      <c r="B95"/>
    </row>
    <row r="96" spans="1:4" x14ac:dyDescent="0.25">
      <c r="A96"/>
      <c r="B96"/>
    </row>
    <row r="97" spans="1:2" x14ac:dyDescent="0.25">
      <c r="A97"/>
      <c r="B97" s="97"/>
    </row>
    <row r="98" spans="1:2" x14ac:dyDescent="0.25">
      <c r="A98"/>
      <c r="B98"/>
    </row>
    <row r="99" spans="1:2" x14ac:dyDescent="0.25">
      <c r="A99"/>
      <c r="B99" s="97"/>
    </row>
    <row r="100" spans="1:2" x14ac:dyDescent="0.25">
      <c r="A100"/>
      <c r="B100"/>
    </row>
    <row r="101" spans="1:2" x14ac:dyDescent="0.25">
      <c r="A101"/>
      <c r="B101" s="97"/>
    </row>
    <row r="102" spans="1:2" x14ac:dyDescent="0.25">
      <c r="A102"/>
      <c r="B102"/>
    </row>
    <row r="103" spans="1:2" x14ac:dyDescent="0.25">
      <c r="A103"/>
      <c r="B103" s="97"/>
    </row>
    <row r="104" spans="1:2" x14ac:dyDescent="0.25">
      <c r="A104"/>
      <c r="B104"/>
    </row>
    <row r="105" spans="1:2" x14ac:dyDescent="0.25">
      <c r="A105"/>
      <c r="B105" s="97"/>
    </row>
    <row r="106" spans="1:2" x14ac:dyDescent="0.25">
      <c r="A106"/>
      <c r="B106"/>
    </row>
    <row r="107" spans="1:2" x14ac:dyDescent="0.25">
      <c r="A107"/>
      <c r="B107" s="97"/>
    </row>
    <row r="108" spans="1:2" x14ac:dyDescent="0.25">
      <c r="A108"/>
      <c r="B108"/>
    </row>
    <row r="109" spans="1:2" x14ac:dyDescent="0.25">
      <c r="A109" s="2"/>
      <c r="B109" s="98"/>
    </row>
  </sheetData>
  <mergeCells count="2">
    <mergeCell ref="A27:C27"/>
    <mergeCell ref="B6:D6"/>
  </mergeCells>
  <phoneticPr fontId="10" type="noConversion"/>
  <pageMargins left="0.75" right="0.75" top="1" bottom="1" header="0.5" footer="0.5"/>
  <pageSetup scale="79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workbookViewId="0">
      <selection activeCell="A5" sqref="A5:XFD5"/>
    </sheetView>
  </sheetViews>
  <sheetFormatPr defaultColWidth="11" defaultRowHeight="15.75" x14ac:dyDescent="0.25"/>
  <cols>
    <col min="1" max="1" width="33.125" customWidth="1"/>
    <col min="2" max="2" width="18.125" customWidth="1"/>
    <col min="3" max="3" width="20.75" customWidth="1"/>
    <col min="4" max="4" width="17.625" customWidth="1"/>
    <col min="5" max="5" width="16.625" customWidth="1"/>
    <col min="8" max="8" width="14.125" bestFit="1" customWidth="1"/>
  </cols>
  <sheetData>
    <row r="1" spans="1:12" ht="23.25" x14ac:dyDescent="0.35">
      <c r="A1" s="3" t="s">
        <v>108</v>
      </c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t="s">
        <v>1</v>
      </c>
    </row>
    <row r="3" spans="1:12" ht="16.5" thickBot="1" x14ac:dyDescent="0.3"/>
    <row r="4" spans="1:12" ht="60.75" customHeight="1" thickBot="1" x14ac:dyDescent="0.3">
      <c r="A4" s="11" t="s">
        <v>15</v>
      </c>
      <c r="B4" s="11" t="str">
        <f>+'Medium Demand'!B4</f>
        <v>Port Connector Greenway</v>
      </c>
      <c r="C4" s="11" t="str">
        <f>+'Medium Demand'!C4</f>
        <v>West Side / Westpark Connector Greenway</v>
      </c>
      <c r="D4" s="11" t="str">
        <f>+'Medium Demand'!D4</f>
        <v>Little White Oak Bayou Regional Greenway</v>
      </c>
      <c r="E4" s="12" t="s">
        <v>16</v>
      </c>
      <c r="F4" s="6"/>
    </row>
    <row r="5" spans="1:12" ht="16.5" thickBot="1" x14ac:dyDescent="0.3">
      <c r="A5" s="27" t="s">
        <v>150</v>
      </c>
      <c r="B5" s="119">
        <f>+'Medium Demand'!B5</f>
        <v>19388</v>
      </c>
      <c r="C5" s="119">
        <f>+'Medium Demand'!C5</f>
        <v>9977</v>
      </c>
      <c r="D5" s="119">
        <f>+'Medium Demand'!D5</f>
        <v>19895</v>
      </c>
      <c r="E5" s="30"/>
      <c r="F5" s="8"/>
    </row>
    <row r="6" spans="1:12" ht="16.5" thickBot="1" x14ac:dyDescent="0.3">
      <c r="A6" s="11"/>
      <c r="B6" s="135"/>
      <c r="C6" s="136"/>
      <c r="D6" s="136"/>
      <c r="E6" s="12"/>
      <c r="F6" s="8"/>
    </row>
    <row r="7" spans="1:12" ht="16.5" thickBot="1" x14ac:dyDescent="0.3">
      <c r="A7" s="13" t="s">
        <v>33</v>
      </c>
      <c r="B7" s="104">
        <f>+'Medium Demand'!B7</f>
        <v>51435.178492999999</v>
      </c>
      <c r="C7" s="104">
        <f>+'Medium Demand'!C7</f>
        <v>65308.219384000004</v>
      </c>
      <c r="D7" s="104">
        <f>+'Medium Demand'!D7</f>
        <v>63314.430871999997</v>
      </c>
      <c r="E7" s="15">
        <f>SUM(B7:D7)</f>
        <v>180057.82874900001</v>
      </c>
      <c r="F7" s="8"/>
      <c r="H7" s="102"/>
    </row>
    <row r="8" spans="1:12" s="9" customFormat="1" ht="16.5" thickBot="1" x14ac:dyDescent="0.3">
      <c r="A8" s="13" t="s">
        <v>143</v>
      </c>
      <c r="B8" s="104">
        <f>+'Medium Demand'!B8</f>
        <v>57454.588983000001</v>
      </c>
      <c r="C8" s="104">
        <f>+'Medium Demand'!C8</f>
        <v>58507.787613</v>
      </c>
      <c r="D8" s="104">
        <f>+'Medium Demand'!D8</f>
        <v>63788.468773000001</v>
      </c>
      <c r="E8" s="15"/>
      <c r="F8" s="8"/>
      <c r="G8" s="10"/>
      <c r="H8" s="103"/>
    </row>
    <row r="9" spans="1:12" s="9" customFormat="1" ht="16.5" thickBot="1" x14ac:dyDescent="0.3">
      <c r="A9" s="13" t="s">
        <v>93</v>
      </c>
      <c r="B9" s="104">
        <f>+'Medium Demand'!B9</f>
        <v>70082.575532000003</v>
      </c>
      <c r="C9" s="104">
        <f>+'Medium Demand'!C9</f>
        <v>57149.844544</v>
      </c>
      <c r="D9" s="104">
        <f>+'Medium Demand'!D9</f>
        <v>58056.263701999997</v>
      </c>
      <c r="E9" s="15">
        <f t="shared" ref="E9:E23" si="0">SUM(B9:D9)</f>
        <v>185288.68377800001</v>
      </c>
      <c r="F9" s="8"/>
      <c r="G9" s="10"/>
      <c r="H9" s="103"/>
    </row>
    <row r="10" spans="1:12" ht="16.5" thickBot="1" x14ac:dyDescent="0.3">
      <c r="A10" s="13" t="s">
        <v>34</v>
      </c>
      <c r="B10" s="94">
        <v>235</v>
      </c>
      <c r="C10" s="94">
        <v>237</v>
      </c>
      <c r="D10" s="94">
        <v>243</v>
      </c>
      <c r="E10" s="15">
        <f t="shared" si="0"/>
        <v>715</v>
      </c>
      <c r="F10" s="8"/>
    </row>
    <row r="11" spans="1:12" ht="16.5" thickBot="1" x14ac:dyDescent="0.3">
      <c r="A11" s="13" t="s">
        <v>35</v>
      </c>
      <c r="B11" s="94">
        <v>90</v>
      </c>
      <c r="C11" s="94">
        <v>85</v>
      </c>
      <c r="D11" s="94">
        <v>88</v>
      </c>
      <c r="E11" s="15">
        <f t="shared" si="0"/>
        <v>263</v>
      </c>
      <c r="F11" s="8"/>
    </row>
    <row r="12" spans="1:12" ht="16.5" thickBot="1" x14ac:dyDescent="0.3">
      <c r="A12" s="13" t="s">
        <v>158</v>
      </c>
      <c r="B12" s="94">
        <v>2012</v>
      </c>
      <c r="C12" s="94">
        <v>2034</v>
      </c>
      <c r="D12" s="94">
        <v>2082</v>
      </c>
      <c r="E12" s="15"/>
      <c r="F12" s="8"/>
    </row>
    <row r="13" spans="1:12" ht="16.5" thickBot="1" x14ac:dyDescent="0.3">
      <c r="A13" s="13" t="s">
        <v>159</v>
      </c>
      <c r="B13" s="94">
        <v>863</v>
      </c>
      <c r="C13" s="94">
        <v>812</v>
      </c>
      <c r="D13" s="94">
        <v>844</v>
      </c>
      <c r="E13" s="15"/>
      <c r="F13" s="8"/>
    </row>
    <row r="14" spans="1:12" ht="16.5" thickBot="1" x14ac:dyDescent="0.3">
      <c r="A14" s="13" t="s">
        <v>160</v>
      </c>
      <c r="B14" s="99">
        <f>0.1*B7</f>
        <v>5143.5178493000003</v>
      </c>
      <c r="C14" s="99">
        <f>0.1*C7</f>
        <v>6530.8219384000004</v>
      </c>
      <c r="D14" s="99">
        <f>0.1*D7</f>
        <v>6331.4430872000003</v>
      </c>
      <c r="E14" s="15"/>
      <c r="F14" s="8"/>
    </row>
    <row r="15" spans="1:12" ht="16.5" thickBot="1" x14ac:dyDescent="0.3">
      <c r="A15" s="13" t="s">
        <v>161</v>
      </c>
      <c r="B15" s="99">
        <f t="shared" ref="B15:D16" si="1">+B12</f>
        <v>2012</v>
      </c>
      <c r="C15" s="99">
        <f t="shared" si="1"/>
        <v>2034</v>
      </c>
      <c r="D15" s="99">
        <f t="shared" si="1"/>
        <v>2082</v>
      </c>
      <c r="E15" s="15">
        <f t="shared" si="0"/>
        <v>6128</v>
      </c>
      <c r="F15" s="8"/>
    </row>
    <row r="16" spans="1:12" ht="16.5" thickBot="1" x14ac:dyDescent="0.3">
      <c r="A16" s="13" t="s">
        <v>162</v>
      </c>
      <c r="B16" s="99">
        <f t="shared" si="1"/>
        <v>863</v>
      </c>
      <c r="C16" s="99">
        <f t="shared" si="1"/>
        <v>812</v>
      </c>
      <c r="D16" s="99">
        <f t="shared" si="1"/>
        <v>844</v>
      </c>
      <c r="E16" s="15">
        <f t="shared" si="0"/>
        <v>2519</v>
      </c>
      <c r="F16" s="8"/>
      <c r="G16" s="34"/>
    </row>
    <row r="17" spans="1:8" ht="16.5" thickBot="1" x14ac:dyDescent="0.3">
      <c r="A17" s="13" t="s">
        <v>38</v>
      </c>
      <c r="B17" s="35">
        <f>(4.58*(B11+B10)*50*5*2)-'Alternative Mobility Benefit'!B25</f>
        <v>450526.52466346475</v>
      </c>
      <c r="C17" s="35">
        <f>(4.58*(C11+C10)*50*5*2)-'Alternative Mobility Benefit'!C25</f>
        <v>440900.54347552767</v>
      </c>
      <c r="D17" s="35">
        <f>(4.58*(D11+D10)*50*5*2)-'Alternative Mobility Benefit'!D25</f>
        <v>454051.84033765696</v>
      </c>
      <c r="E17" s="25">
        <f t="shared" si="0"/>
        <v>1345478.9084766493</v>
      </c>
      <c r="F17" s="8"/>
      <c r="G17" s="34"/>
      <c r="H17" s="34"/>
    </row>
    <row r="18" spans="1:8" ht="16.5" thickBot="1" x14ac:dyDescent="0.3">
      <c r="A18" s="13" t="s">
        <v>39</v>
      </c>
      <c r="B18" s="36">
        <f>B16*128*0.6</f>
        <v>66278.399999999994</v>
      </c>
      <c r="C18" s="36">
        <f t="shared" ref="C18:D18" si="2">C16*128*0.6</f>
        <v>62361.599999999999</v>
      </c>
      <c r="D18" s="36">
        <f t="shared" si="2"/>
        <v>64819.199999999997</v>
      </c>
      <c r="E18" s="25">
        <f t="shared" si="0"/>
        <v>193459.20000000001</v>
      </c>
      <c r="F18" s="8"/>
      <c r="G18" s="34"/>
      <c r="H18" s="34"/>
    </row>
    <row r="19" spans="1:8" ht="16.5" thickBot="1" x14ac:dyDescent="0.3">
      <c r="A19" s="13" t="s">
        <v>40</v>
      </c>
      <c r="B19" s="36">
        <f>(B16-B11)*12*52*3</f>
        <v>1447056</v>
      </c>
      <c r="C19" s="36">
        <f t="shared" ref="C19:D19" si="3">(C16-C11)*12*52*3</f>
        <v>1360944</v>
      </c>
      <c r="D19" s="36">
        <f t="shared" si="3"/>
        <v>1415232</v>
      </c>
      <c r="E19" s="25">
        <f t="shared" si="0"/>
        <v>4223232</v>
      </c>
      <c r="F19" s="8"/>
      <c r="H19" s="37"/>
    </row>
    <row r="20" spans="1:8" s="9" customFormat="1" ht="16.5" thickBot="1" x14ac:dyDescent="0.3">
      <c r="A20" s="13" t="s">
        <v>88</v>
      </c>
      <c r="B20" s="36">
        <f>(B9/$B$25)*Safety!$A$55*0.49*0.62</f>
        <v>2778599.5984446811</v>
      </c>
      <c r="C20" s="36">
        <f>(C9/$B$25)*Safety!$A$55*0.49*0.62</f>
        <v>2265849.0201837285</v>
      </c>
      <c r="D20" s="36">
        <f>(D9/$B$25)*Safety!$A$55*0.49*0.62</f>
        <v>2301786.2826105547</v>
      </c>
      <c r="E20" s="25">
        <f t="shared" si="0"/>
        <v>7346234.9012389649</v>
      </c>
      <c r="F20" s="8"/>
      <c r="G20" s="10"/>
    </row>
    <row r="21" spans="1:8" s="9" customFormat="1" ht="16.5" thickBot="1" x14ac:dyDescent="0.3">
      <c r="A21" s="13" t="s">
        <v>87</v>
      </c>
      <c r="B21" s="36">
        <f>((B10*0.9)/$B$33)*Safety!$A$30</f>
        <v>2598323.0510539659</v>
      </c>
      <c r="C21" s="36">
        <f>((C10*0.9)/$B$33)*Safety!$A$30</f>
        <v>2620436.4387225104</v>
      </c>
      <c r="D21" s="36">
        <f>((D10*0.9)/$B$33)*Safety!$A$30</f>
        <v>2686776.6017281441</v>
      </c>
      <c r="E21" s="25">
        <f t="shared" si="0"/>
        <v>7905536.0915046204</v>
      </c>
      <c r="F21" s="8"/>
      <c r="G21" s="10"/>
      <c r="H21" s="53"/>
    </row>
    <row r="22" spans="1:8" ht="16.5" thickBot="1" x14ac:dyDescent="0.3">
      <c r="A22" s="13" t="s">
        <v>85</v>
      </c>
      <c r="B22" s="36">
        <f>B11*8*0.13*50*5</f>
        <v>23400</v>
      </c>
      <c r="C22" s="36">
        <f t="shared" ref="C22:D22" si="4">C11*8*0.13*50*5</f>
        <v>22100</v>
      </c>
      <c r="D22" s="36">
        <f t="shared" si="4"/>
        <v>22880.000000000004</v>
      </c>
      <c r="E22" s="25">
        <f t="shared" si="0"/>
        <v>68380</v>
      </c>
      <c r="F22" s="8"/>
      <c r="H22" s="34"/>
    </row>
    <row r="23" spans="1:8" ht="16.5" thickBot="1" x14ac:dyDescent="0.3">
      <c r="A23" s="13" t="s">
        <v>41</v>
      </c>
      <c r="B23" s="36">
        <f t="shared" ref="B23" si="5">SUM(B17:B22)</f>
        <v>7364183.5741621125</v>
      </c>
      <c r="C23" s="36">
        <f t="shared" ref="C23:D23" si="6">SUM(C17:C22)</f>
        <v>6772591.6023817658</v>
      </c>
      <c r="D23" s="36">
        <f t="shared" si="6"/>
        <v>6945545.9246763559</v>
      </c>
      <c r="E23" s="25">
        <f t="shared" si="0"/>
        <v>21082321.101220235</v>
      </c>
      <c r="H23" s="37"/>
    </row>
    <row r="24" spans="1:8" x14ac:dyDescent="0.25">
      <c r="A24" s="21"/>
      <c r="B24" s="22"/>
      <c r="C24" s="22"/>
      <c r="D24" s="22"/>
      <c r="E24" s="23"/>
      <c r="H24" s="26"/>
    </row>
    <row r="25" spans="1:8" s="9" customFormat="1" x14ac:dyDescent="0.25">
      <c r="A25" s="55" t="s">
        <v>89</v>
      </c>
      <c r="B25" s="22">
        <v>2099451</v>
      </c>
      <c r="C25" s="22"/>
      <c r="D25" s="22"/>
      <c r="E25" s="23"/>
      <c r="F25" s="8"/>
      <c r="G25" s="10"/>
    </row>
    <row r="26" spans="1:8" x14ac:dyDescent="0.25">
      <c r="A26" s="7" t="s">
        <v>42</v>
      </c>
      <c r="B26" s="7">
        <v>3623</v>
      </c>
      <c r="C26" s="7"/>
      <c r="D26" s="7"/>
    </row>
    <row r="27" spans="1:8" x14ac:dyDescent="0.25">
      <c r="A27" s="7" t="s">
        <v>43</v>
      </c>
      <c r="B27" s="7">
        <v>2013</v>
      </c>
      <c r="C27" s="7"/>
      <c r="D27" s="45"/>
    </row>
    <row r="28" spans="1:8" x14ac:dyDescent="0.25">
      <c r="A28" s="7" t="s">
        <v>44</v>
      </c>
      <c r="B28" s="24">
        <v>3.29E-3</v>
      </c>
      <c r="C28" s="7"/>
      <c r="D28" s="45"/>
      <c r="E28" s="45"/>
    </row>
    <row r="29" spans="1:8" x14ac:dyDescent="0.25">
      <c r="A29" s="7"/>
      <c r="B29" s="7"/>
      <c r="C29" s="7"/>
      <c r="D29" s="7"/>
    </row>
    <row r="30" spans="1:8" ht="33.950000000000003" customHeight="1" x14ac:dyDescent="0.25">
      <c r="A30" s="132" t="s">
        <v>121</v>
      </c>
      <c r="B30" s="133"/>
      <c r="C30" s="134"/>
      <c r="D30" s="7"/>
    </row>
    <row r="31" spans="1:8" x14ac:dyDescent="0.25">
      <c r="A31" s="16" t="s">
        <v>29</v>
      </c>
      <c r="B31" s="17">
        <v>961240</v>
      </c>
      <c r="C31" s="16"/>
      <c r="D31" s="7"/>
    </row>
    <row r="32" spans="1:8" x14ac:dyDescent="0.25">
      <c r="A32" s="16" t="s">
        <v>18</v>
      </c>
      <c r="B32" s="17">
        <v>4393</v>
      </c>
      <c r="C32" s="18">
        <f t="shared" ref="C32:C37" si="7">B32/961240</f>
        <v>4.5701385710124427E-3</v>
      </c>
      <c r="D32" s="7"/>
    </row>
    <row r="33" spans="1:6" x14ac:dyDescent="0.25">
      <c r="A33" s="16" t="s">
        <v>30</v>
      </c>
      <c r="B33" s="17">
        <f>B32-1235</f>
        <v>3158</v>
      </c>
      <c r="C33" s="18">
        <f t="shared" si="7"/>
        <v>3.2853397694644418E-3</v>
      </c>
      <c r="D33" s="7"/>
    </row>
    <row r="34" spans="1:6" x14ac:dyDescent="0.25">
      <c r="A34" s="16" t="s">
        <v>31</v>
      </c>
      <c r="B34" s="17">
        <f>B32+1235</f>
        <v>5628</v>
      </c>
      <c r="C34" s="18">
        <f t="shared" si="7"/>
        <v>5.8549373725604427E-3</v>
      </c>
      <c r="D34" s="7"/>
    </row>
    <row r="35" spans="1:6" x14ac:dyDescent="0.25">
      <c r="A35" s="16" t="s">
        <v>32</v>
      </c>
      <c r="B35" s="17">
        <v>20641</v>
      </c>
      <c r="C35" s="18">
        <f t="shared" si="7"/>
        <v>2.1473305313969456E-2</v>
      </c>
      <c r="D35" s="7"/>
    </row>
    <row r="36" spans="1:6" x14ac:dyDescent="0.25">
      <c r="A36" s="16" t="s">
        <v>30</v>
      </c>
      <c r="B36" s="17">
        <f>B35-2995</f>
        <v>17646</v>
      </c>
      <c r="C36" s="18">
        <f t="shared" si="7"/>
        <v>1.8357538179851026E-2</v>
      </c>
      <c r="D36" s="7"/>
    </row>
    <row r="37" spans="1:6" x14ac:dyDescent="0.25">
      <c r="A37" s="16" t="s">
        <v>31</v>
      </c>
      <c r="B37" s="17">
        <f>B35+2995</f>
        <v>23636</v>
      </c>
      <c r="C37" s="18">
        <f t="shared" si="7"/>
        <v>2.4589072448087886E-2</v>
      </c>
      <c r="D37" s="7"/>
    </row>
    <row r="38" spans="1:6" x14ac:dyDescent="0.25">
      <c r="A38" s="7"/>
      <c r="B38" s="7"/>
      <c r="C38" s="7"/>
      <c r="D38" s="7"/>
    </row>
    <row r="39" spans="1:6" x14ac:dyDescent="0.25">
      <c r="A39" s="7"/>
      <c r="B39" s="7"/>
      <c r="C39" s="7"/>
      <c r="D39" s="7"/>
    </row>
    <row r="44" spans="1:6" x14ac:dyDescent="0.25">
      <c r="A44" t="s">
        <v>137</v>
      </c>
      <c r="B44">
        <f>+B5/1609.34</f>
        <v>12.047174618166453</v>
      </c>
      <c r="C44">
        <f t="shared" ref="C44:D44" si="8">+C5/1609.34</f>
        <v>6.1994357935551223</v>
      </c>
      <c r="D44">
        <f t="shared" si="8"/>
        <v>12.362210595647905</v>
      </c>
      <c r="F44" t="s">
        <v>138</v>
      </c>
    </row>
    <row r="46" spans="1:6" x14ac:dyDescent="0.25">
      <c r="A46" t="s">
        <v>144</v>
      </c>
      <c r="B46" s="95">
        <f>+B$44*(1.5*2)+PI()*1.5^2</f>
        <v>43.210107325076393</v>
      </c>
      <c r="C46" s="95">
        <f t="shared" ref="C46:D46" si="9">+C$44*(1.5*2)+PI()*1.5^2</f>
        <v>25.666890851242403</v>
      </c>
      <c r="D46" s="95">
        <f t="shared" si="9"/>
        <v>44.155215257520744</v>
      </c>
      <c r="E46" s="95"/>
      <c r="F46" t="s">
        <v>139</v>
      </c>
    </row>
    <row r="47" spans="1:6" x14ac:dyDescent="0.25">
      <c r="A47" t="s">
        <v>145</v>
      </c>
      <c r="B47" s="95">
        <f>+B$44*(1*2)+PI()*1^2</f>
        <v>27.235941889922699</v>
      </c>
      <c r="C47" s="95">
        <f t="shared" ref="C47:D47" si="10">+C$44*(1*2)+PI()*1^2</f>
        <v>15.540464240700038</v>
      </c>
      <c r="D47" s="95">
        <f t="shared" si="10"/>
        <v>27.866013844885604</v>
      </c>
      <c r="E47" s="95"/>
      <c r="F47" t="s">
        <v>139</v>
      </c>
    </row>
    <row r="48" spans="1:6" x14ac:dyDescent="0.25">
      <c r="A48" t="s">
        <v>146</v>
      </c>
      <c r="B48" s="95">
        <f>+B$44*(0.5*2)+PI()*0.5^2</f>
        <v>12.832572781563901</v>
      </c>
      <c r="C48" s="95">
        <f t="shared" ref="C48:D48" si="11">+C$44*(0.5*2)+PI()*0.5^2</f>
        <v>6.9848339569525706</v>
      </c>
      <c r="D48" s="95">
        <f t="shared" si="11"/>
        <v>13.147608759045355</v>
      </c>
      <c r="E48" s="95"/>
      <c r="F48" t="s">
        <v>139</v>
      </c>
    </row>
    <row r="49" spans="1:5" x14ac:dyDescent="0.25">
      <c r="B49" s="34"/>
      <c r="C49" s="34"/>
      <c r="D49" s="34"/>
      <c r="E49" s="34"/>
    </row>
    <row r="50" spans="1:5" x14ac:dyDescent="0.25">
      <c r="A50" t="s">
        <v>147</v>
      </c>
      <c r="B50" s="97">
        <f>+B7/(B46-B47)</f>
        <v>3219.8976968029078</v>
      </c>
      <c r="C50" s="97">
        <f t="shared" ref="C50:D51" si="12">+C7/(C46-C47)</f>
        <v>6449.2858039389012</v>
      </c>
      <c r="D50" s="97">
        <f t="shared" si="12"/>
        <v>3886.8959421723721</v>
      </c>
    </row>
    <row r="51" spans="1:5" x14ac:dyDescent="0.25">
      <c r="A51" t="s">
        <v>148</v>
      </c>
      <c r="B51" s="97">
        <f>+B8/(B47-B48)</f>
        <v>3988.9687302158363</v>
      </c>
      <c r="C51" s="97">
        <f t="shared" si="12"/>
        <v>6838.5128473986488</v>
      </c>
      <c r="D51" s="97">
        <f t="shared" si="12"/>
        <v>4333.9253404818501</v>
      </c>
      <c r="E51" s="96"/>
    </row>
    <row r="52" spans="1:5" x14ac:dyDescent="0.25">
      <c r="A52" t="s">
        <v>149</v>
      </c>
      <c r="B52" s="97">
        <f>+B9/B48</f>
        <v>5461.3035690461957</v>
      </c>
      <c r="C52" s="97">
        <f t="shared" ref="C52:D52" si="13">+C9/C48</f>
        <v>8181.9904232818781</v>
      </c>
      <c r="D52" s="97">
        <f t="shared" si="13"/>
        <v>4415.7279674190313</v>
      </c>
      <c r="E52" s="96"/>
    </row>
    <row r="53" spans="1:5" x14ac:dyDescent="0.25">
      <c r="B53" s="95"/>
      <c r="C53" s="95"/>
      <c r="D53" s="95"/>
      <c r="E53" s="95"/>
    </row>
    <row r="54" spans="1:5" x14ac:dyDescent="0.25">
      <c r="B54" s="95"/>
      <c r="C54" s="95"/>
      <c r="D54" s="95"/>
      <c r="E54" s="95"/>
    </row>
    <row r="55" spans="1:5" x14ac:dyDescent="0.25">
      <c r="B55" s="34"/>
      <c r="C55" s="34"/>
      <c r="D55" s="34"/>
      <c r="E55" s="34"/>
    </row>
    <row r="56" spans="1:5" x14ac:dyDescent="0.25">
      <c r="B56" s="97"/>
      <c r="C56" s="97"/>
      <c r="D56" s="97"/>
    </row>
    <row r="57" spans="1:5" x14ac:dyDescent="0.25">
      <c r="B57" s="97"/>
      <c r="C57" s="97"/>
      <c r="D57" s="97"/>
      <c r="E57" s="96"/>
    </row>
    <row r="58" spans="1:5" x14ac:dyDescent="0.25">
      <c r="B58" s="97"/>
      <c r="C58" s="97"/>
      <c r="D58" s="97"/>
      <c r="E58" s="96"/>
    </row>
    <row r="60" spans="1:5" s="2" customFormat="1" x14ac:dyDescent="0.25">
      <c r="B60" s="98"/>
      <c r="C60" s="98"/>
      <c r="D60" s="98"/>
      <c r="E60" s="98"/>
    </row>
    <row r="63" spans="1:5" x14ac:dyDescent="0.25">
      <c r="B63" s="97"/>
      <c r="C63" s="97"/>
      <c r="D63" s="97"/>
      <c r="E63" s="97"/>
    </row>
    <row r="65" spans="2:7" x14ac:dyDescent="0.25">
      <c r="B65" s="97" t="str">
        <f>+B4</f>
        <v>Port Connector Greenway</v>
      </c>
      <c r="C65" s="97" t="str">
        <f t="shared" ref="C65:D65" si="14">+C4</f>
        <v>West Side / Westpark Connector Greenway</v>
      </c>
      <c r="D65" s="97" t="str">
        <f t="shared" si="14"/>
        <v>Little White Oak Bayou Regional Greenway</v>
      </c>
      <c r="E65" s="97"/>
    </row>
    <row r="66" spans="2:7" ht="16.5" thickBot="1" x14ac:dyDescent="0.3"/>
    <row r="67" spans="2:7" x14ac:dyDescent="0.25">
      <c r="B67" s="105" t="s">
        <v>151</v>
      </c>
      <c r="C67" s="105" t="s">
        <v>151</v>
      </c>
      <c r="D67" s="105" t="s">
        <v>151</v>
      </c>
      <c r="E67" s="97"/>
    </row>
    <row r="68" spans="2:7" x14ac:dyDescent="0.25">
      <c r="B68" s="106" t="s">
        <v>152</v>
      </c>
      <c r="C68" s="106" t="s">
        <v>152</v>
      </c>
      <c r="D68" s="106" t="s">
        <v>152</v>
      </c>
    </row>
    <row r="69" spans="2:7" ht="16.5" thickBot="1" x14ac:dyDescent="0.3">
      <c r="B69" s="107">
        <v>2022</v>
      </c>
      <c r="C69" s="107">
        <v>2022</v>
      </c>
      <c r="D69" s="107">
        <v>2022</v>
      </c>
      <c r="E69" s="97"/>
    </row>
    <row r="70" spans="2:7" ht="16.5" thickBot="1" x14ac:dyDescent="0.3">
      <c r="B70" s="108"/>
      <c r="C70" s="108"/>
      <c r="D70" s="108"/>
    </row>
    <row r="71" spans="2:7" ht="32.25" thickBot="1" x14ac:dyDescent="0.3">
      <c r="B71" s="109" t="s">
        <v>153</v>
      </c>
      <c r="C71" s="109" t="s">
        <v>153</v>
      </c>
      <c r="D71" s="109" t="s">
        <v>153</v>
      </c>
      <c r="E71" s="97"/>
      <c r="G71" s="97"/>
    </row>
    <row r="72" spans="2:7" ht="16.5" thickBot="1" x14ac:dyDescent="0.3">
      <c r="B72" s="108"/>
      <c r="C72" s="108"/>
      <c r="D72" s="108"/>
    </row>
    <row r="73" spans="2:7" ht="16.5" thickBot="1" x14ac:dyDescent="0.3">
      <c r="B73" s="117">
        <f>+B28</f>
        <v>3.29E-3</v>
      </c>
      <c r="C73" s="117">
        <f>+B73</f>
        <v>3.29E-3</v>
      </c>
      <c r="D73" s="117">
        <f>+B73</f>
        <v>3.29E-3</v>
      </c>
    </row>
    <row r="74" spans="2:7" ht="16.5" thickBot="1" x14ac:dyDescent="0.3">
      <c r="B74" s="111"/>
      <c r="C74" s="111"/>
      <c r="D74" s="111"/>
    </row>
    <row r="75" spans="2:7" s="2" customFormat="1" x14ac:dyDescent="0.25">
      <c r="B75" s="105">
        <f>+B52</f>
        <v>5461.3035690461957</v>
      </c>
      <c r="C75" s="105">
        <f>+C52</f>
        <v>8181.9904232818781</v>
      </c>
      <c r="D75" s="105">
        <f t="shared" ref="D75" si="15">+D52</f>
        <v>4415.7279674190313</v>
      </c>
      <c r="E75" s="98"/>
    </row>
    <row r="76" spans="2:7" x14ac:dyDescent="0.25">
      <c r="B76" s="112">
        <f>+B51</f>
        <v>3988.9687302158363</v>
      </c>
      <c r="C76" s="112">
        <f>+C51</f>
        <v>6838.5128473986488</v>
      </c>
      <c r="D76" s="112">
        <f t="shared" ref="D76" si="16">+D51</f>
        <v>4333.9253404818501</v>
      </c>
    </row>
    <row r="77" spans="2:7" x14ac:dyDescent="0.25">
      <c r="B77" s="112">
        <f>+B50</f>
        <v>3219.8976968029078</v>
      </c>
      <c r="C77" s="112">
        <f>+C50</f>
        <v>6449.2858039389012</v>
      </c>
      <c r="D77" s="112">
        <f t="shared" ref="D77" si="17">+D50</f>
        <v>3886.8959421723721</v>
      </c>
    </row>
    <row r="78" spans="2:7" ht="16.5" thickBot="1" x14ac:dyDescent="0.3">
      <c r="B78" s="113">
        <f>+B5</f>
        <v>19388</v>
      </c>
      <c r="C78" s="113">
        <f>+C5</f>
        <v>9977</v>
      </c>
      <c r="D78" s="113">
        <f t="shared" ref="D78" si="18">+D5</f>
        <v>19895</v>
      </c>
    </row>
    <row r="80" spans="2:7" x14ac:dyDescent="0.25">
      <c r="B80" s="97" t="s">
        <v>155</v>
      </c>
      <c r="C80" s="97"/>
      <c r="D80" s="97"/>
    </row>
    <row r="81" spans="1:4" x14ac:dyDescent="0.25">
      <c r="B81" t="s">
        <v>154</v>
      </c>
    </row>
    <row r="83" spans="1:4" x14ac:dyDescent="0.25">
      <c r="B83" s="97"/>
      <c r="C83" s="97"/>
      <c r="D83" s="97"/>
    </row>
    <row r="85" spans="1:4" x14ac:dyDescent="0.25">
      <c r="B85" s="97"/>
      <c r="C85" s="97"/>
      <c r="D85" s="97"/>
    </row>
    <row r="87" spans="1:4" x14ac:dyDescent="0.25">
      <c r="B87" s="97"/>
      <c r="C87" s="97"/>
      <c r="D87" s="97"/>
    </row>
    <row r="89" spans="1:4" x14ac:dyDescent="0.25">
      <c r="B89" s="97"/>
      <c r="C89" s="97"/>
    </row>
    <row r="91" spans="1:4" x14ac:dyDescent="0.25">
      <c r="A91" s="2"/>
      <c r="B91" s="98"/>
      <c r="C91" s="98"/>
      <c r="D91" s="98"/>
    </row>
  </sheetData>
  <mergeCells count="2">
    <mergeCell ref="B6:D6"/>
    <mergeCell ref="A30:C30"/>
  </mergeCells>
  <phoneticPr fontId="10" type="noConversion"/>
  <pageMargins left="0.75" right="0.75" top="1" bottom="1" header="0.5" footer="0.5"/>
  <pageSetup scale="74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workbookViewId="0">
      <selection activeCell="B20" sqref="B20"/>
    </sheetView>
  </sheetViews>
  <sheetFormatPr defaultColWidth="11" defaultRowHeight="15.75" x14ac:dyDescent="0.25"/>
  <cols>
    <col min="1" max="1" width="16.875" customWidth="1"/>
    <col min="2" max="4" width="14.125" bestFit="1" customWidth="1"/>
    <col min="5" max="5" width="16.875" customWidth="1"/>
  </cols>
  <sheetData>
    <row r="1" spans="1:12" ht="23.25" x14ac:dyDescent="0.35">
      <c r="A1" s="3" t="s">
        <v>111</v>
      </c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t="s">
        <v>1</v>
      </c>
    </row>
    <row r="3" spans="1:12" ht="16.5" thickBot="1" x14ac:dyDescent="0.3"/>
    <row r="4" spans="1:12" s="6" customFormat="1" ht="16.5" thickBot="1" x14ac:dyDescent="0.3">
      <c r="A4" s="11" t="s">
        <v>15</v>
      </c>
      <c r="B4" s="11" t="s">
        <v>3</v>
      </c>
      <c r="C4" s="11" t="s">
        <v>7</v>
      </c>
      <c r="D4" s="11" t="s">
        <v>8</v>
      </c>
      <c r="E4" s="12" t="s">
        <v>16</v>
      </c>
    </row>
    <row r="5" spans="1:12" s="28" customFormat="1" ht="26.25" thickBot="1" x14ac:dyDescent="0.3">
      <c r="A5" s="27" t="s">
        <v>49</v>
      </c>
      <c r="B5" s="27" t="s">
        <v>50</v>
      </c>
      <c r="C5" s="27" t="s">
        <v>51</v>
      </c>
      <c r="D5" s="27" t="s">
        <v>52</v>
      </c>
      <c r="E5" s="30"/>
    </row>
    <row r="6" spans="1:12" s="48" customFormat="1" ht="32.25" thickBot="1" x14ac:dyDescent="0.3">
      <c r="A6" s="13" t="s">
        <v>33</v>
      </c>
      <c r="B6" s="99">
        <f>+'Low Demand'!B7</f>
        <v>51435.178492999999</v>
      </c>
      <c r="C6" s="99">
        <f>+'Low Demand'!C7</f>
        <v>65308.219384000004</v>
      </c>
      <c r="D6" s="99">
        <f>+'Low Demand'!D7</f>
        <v>63314.430871999997</v>
      </c>
      <c r="E6" s="15">
        <f t="shared" ref="E6:E13" si="0">SUM(B6:D6)</f>
        <v>180057.82874900001</v>
      </c>
      <c r="F6" s="8"/>
      <c r="G6" s="47" t="s">
        <v>140</v>
      </c>
    </row>
    <row r="7" spans="1:12" s="48" customFormat="1" ht="32.25" thickBot="1" x14ac:dyDescent="0.3">
      <c r="A7" s="13" t="s">
        <v>34</v>
      </c>
      <c r="B7" s="99">
        <f>+'Medium Demand'!B10</f>
        <v>327</v>
      </c>
      <c r="C7" s="99">
        <f>+'Medium Demand'!C10</f>
        <v>331</v>
      </c>
      <c r="D7" s="99">
        <f>+'Medium Demand'!D10</f>
        <v>338</v>
      </c>
      <c r="E7" s="15">
        <f t="shared" si="0"/>
        <v>996</v>
      </c>
      <c r="F7" s="8"/>
      <c r="G7" s="47"/>
    </row>
    <row r="8" spans="1:12" s="48" customFormat="1" ht="32.25" thickBot="1" x14ac:dyDescent="0.3">
      <c r="A8" s="13" t="s">
        <v>35</v>
      </c>
      <c r="B8" s="99">
        <f>+'Medium Demand'!B11</f>
        <v>126</v>
      </c>
      <c r="C8" s="99">
        <f>+'Medium Demand'!C11</f>
        <v>118</v>
      </c>
      <c r="D8" s="99">
        <f>+'Medium Demand'!D11</f>
        <v>123</v>
      </c>
      <c r="E8" s="15">
        <f t="shared" si="0"/>
        <v>367</v>
      </c>
      <c r="F8" s="8"/>
      <c r="G8" s="47"/>
    </row>
    <row r="9" spans="1:12" s="48" customFormat="1" ht="32.25" thickBot="1" x14ac:dyDescent="0.3">
      <c r="A9" s="13" t="s">
        <v>36</v>
      </c>
      <c r="B9" s="99">
        <f>+'Medium Demand'!B12</f>
        <v>30615</v>
      </c>
      <c r="C9" s="99">
        <f>+'Medium Demand'!C12</f>
        <v>30935</v>
      </c>
      <c r="D9" s="99">
        <f>+'Medium Demand'!D12</f>
        <v>31673</v>
      </c>
      <c r="E9" s="15">
        <f t="shared" si="0"/>
        <v>93223</v>
      </c>
      <c r="F9" s="8"/>
      <c r="G9" s="47"/>
    </row>
    <row r="10" spans="1:12" s="48" customFormat="1" ht="16.5" thickBot="1" x14ac:dyDescent="0.3">
      <c r="A10" s="13" t="s">
        <v>37</v>
      </c>
      <c r="B10" s="99">
        <f>+'Medium Demand'!B13</f>
        <v>11886</v>
      </c>
      <c r="C10" s="99">
        <f>+'Medium Demand'!C13</f>
        <v>11179</v>
      </c>
      <c r="D10" s="99">
        <f>+'Medium Demand'!D13</f>
        <v>11615</v>
      </c>
      <c r="E10" s="15">
        <f t="shared" si="0"/>
        <v>34680</v>
      </c>
      <c r="F10" s="8"/>
      <c r="G10" s="47"/>
    </row>
    <row r="11" spans="1:12" s="48" customFormat="1" ht="16.5" thickBot="1" x14ac:dyDescent="0.3">
      <c r="A11" s="13" t="s">
        <v>38</v>
      </c>
      <c r="B11" s="35">
        <f>4.58*(B8+B7)*50*5*2</f>
        <v>1037370.0000000001</v>
      </c>
      <c r="C11" s="35">
        <f t="shared" ref="C11:D11" si="1">4.58*(C8+C7)*50*5*2</f>
        <v>1028210</v>
      </c>
      <c r="D11" s="35">
        <f t="shared" si="1"/>
        <v>1055690</v>
      </c>
      <c r="E11" s="25">
        <f t="shared" si="0"/>
        <v>3121270</v>
      </c>
      <c r="F11" s="8"/>
      <c r="G11" s="47"/>
    </row>
    <row r="12" spans="1:12" s="49" customFormat="1" ht="16.5" thickBot="1" x14ac:dyDescent="0.3">
      <c r="A12" s="59" t="s">
        <v>83</v>
      </c>
      <c r="B12" s="60">
        <f>('Medium Demand'!B11+'Medium Demand'!B10)*12*50*5</f>
        <v>1359000</v>
      </c>
      <c r="C12" s="60">
        <f>('Medium Demand'!C11+'Medium Demand'!C10)*12*50*5</f>
        <v>1347000</v>
      </c>
      <c r="D12" s="60">
        <f>('Medium Demand'!D11+'Medium Demand'!D10)*12*50*5</f>
        <v>1383000</v>
      </c>
      <c r="E12" s="60">
        <f t="shared" si="0"/>
        <v>4089000</v>
      </c>
    </row>
    <row r="13" spans="1:12" s="49" customFormat="1" ht="16.5" thickBot="1" x14ac:dyDescent="0.3">
      <c r="A13" s="59" t="s">
        <v>84</v>
      </c>
      <c r="B13" s="60">
        <f>(('Medium Demand'!B11+'Medium Demand'!B10)/('Medium Demand'!B13+'Medium Demand'!B12))*'Medium Demand'!B18</f>
        <v>27702.758264866672</v>
      </c>
      <c r="C13" s="60">
        <f>(('Medium Demand'!C11+'Medium Demand'!C10)/('Medium Demand'!C13+'Medium Demand'!C12))*'Medium Demand'!C18</f>
        <v>28049.430519090321</v>
      </c>
      <c r="D13" s="60">
        <f>(('Medium Demand'!D11+'Medium Demand'!D10)/('Medium Demand'!D13+'Medium Demand'!D12))*'Medium Demand'!D18</f>
        <v>28610.556880390886</v>
      </c>
      <c r="E13" s="60">
        <f t="shared" si="0"/>
        <v>84362.74566434788</v>
      </c>
    </row>
    <row r="14" spans="1:12" s="49" customFormat="1" x14ac:dyDescent="0.25">
      <c r="E14" s="50">
        <f>SUM(E12:E13)</f>
        <v>4173362.7456643479</v>
      </c>
    </row>
    <row r="15" spans="1:12" s="49" customFormat="1" x14ac:dyDescent="0.25">
      <c r="E15" s="2"/>
    </row>
    <row r="16" spans="1:12" s="49" customFormat="1" x14ac:dyDescent="0.25">
      <c r="E16" s="52">
        <f>'Medium Demand'!E14/E14</f>
        <v>0.72768830303348442</v>
      </c>
    </row>
    <row r="17" spans="1:7" s="49" customFormat="1" x14ac:dyDescent="0.25">
      <c r="E17" s="50"/>
    </row>
    <row r="18" spans="1:7" s="49" customFormat="1" ht="31.5" x14ac:dyDescent="0.25">
      <c r="A18" s="61" t="s">
        <v>33</v>
      </c>
      <c r="B18" s="100">
        <f>+'Low Demand'!B7</f>
        <v>51435.178492999999</v>
      </c>
      <c r="C18" s="100">
        <f>+'Low Demand'!C7</f>
        <v>65308.219384000004</v>
      </c>
      <c r="D18" s="100">
        <f>+'Low Demand'!D7</f>
        <v>63314.430871999997</v>
      </c>
      <c r="E18" s="63">
        <f t="shared" ref="E18:E25" si="2">SUM(B18:D18)</f>
        <v>180057.82874900001</v>
      </c>
      <c r="F18" s="8"/>
      <c r="G18" s="49" t="s">
        <v>141</v>
      </c>
    </row>
    <row r="19" spans="1:7" s="49" customFormat="1" ht="31.5" x14ac:dyDescent="0.25">
      <c r="A19" s="61" t="s">
        <v>34</v>
      </c>
      <c r="B19" s="100">
        <f>+'Low Demand'!B10</f>
        <v>235</v>
      </c>
      <c r="C19" s="100">
        <f>+'Low Demand'!C10</f>
        <v>237</v>
      </c>
      <c r="D19" s="100">
        <f>+'Low Demand'!D10</f>
        <v>243</v>
      </c>
      <c r="E19" s="63">
        <f t="shared" si="2"/>
        <v>715</v>
      </c>
      <c r="F19" s="8"/>
    </row>
    <row r="20" spans="1:7" s="49" customFormat="1" ht="31.5" x14ac:dyDescent="0.25">
      <c r="A20" s="61" t="s">
        <v>35</v>
      </c>
      <c r="B20" s="100">
        <f>+'Low Demand'!B11</f>
        <v>90</v>
      </c>
      <c r="C20" s="100">
        <f>+'Low Demand'!C11</f>
        <v>85</v>
      </c>
      <c r="D20" s="100">
        <f>+'Low Demand'!D11</f>
        <v>88</v>
      </c>
      <c r="E20" s="63">
        <f t="shared" si="2"/>
        <v>263</v>
      </c>
      <c r="F20" s="8"/>
    </row>
    <row r="21" spans="1:7" s="49" customFormat="1" ht="31.5" x14ac:dyDescent="0.25">
      <c r="A21" s="61" t="s">
        <v>36</v>
      </c>
      <c r="B21" s="100">
        <f>+'Low Demand'!B15</f>
        <v>2012</v>
      </c>
      <c r="C21" s="100">
        <f>+'Low Demand'!C15</f>
        <v>2034</v>
      </c>
      <c r="D21" s="100">
        <f>+'Low Demand'!D15</f>
        <v>2082</v>
      </c>
      <c r="E21" s="63">
        <f t="shared" si="2"/>
        <v>6128</v>
      </c>
      <c r="F21" s="8"/>
    </row>
    <row r="22" spans="1:7" s="49" customFormat="1" x14ac:dyDescent="0.25">
      <c r="A22" s="61" t="s">
        <v>37</v>
      </c>
      <c r="B22" s="62">
        <f>+'Low Demand'!B16</f>
        <v>863</v>
      </c>
      <c r="C22" s="62">
        <f>+'Low Demand'!C16</f>
        <v>812</v>
      </c>
      <c r="D22" s="62">
        <f>+'Low Demand'!D16</f>
        <v>844</v>
      </c>
      <c r="E22" s="63">
        <f t="shared" si="2"/>
        <v>2519</v>
      </c>
      <c r="F22" s="8"/>
    </row>
    <row r="23" spans="1:7" s="49" customFormat="1" x14ac:dyDescent="0.25">
      <c r="A23" s="61" t="s">
        <v>38</v>
      </c>
      <c r="B23" s="64">
        <f>4.58*(B20+B19)*50*5*2</f>
        <v>744250</v>
      </c>
      <c r="C23" s="64">
        <f t="shared" ref="C23:D23" si="3">4.58*(C20+C19)*50*5*2</f>
        <v>737380</v>
      </c>
      <c r="D23" s="64">
        <f t="shared" si="3"/>
        <v>757990</v>
      </c>
      <c r="E23" s="65">
        <f t="shared" si="2"/>
        <v>2239620</v>
      </c>
      <c r="F23" s="8"/>
    </row>
    <row r="24" spans="1:7" s="49" customFormat="1" x14ac:dyDescent="0.25">
      <c r="A24" s="39" t="s">
        <v>99</v>
      </c>
      <c r="B24" s="43">
        <f>('Low Demand'!B10+'Low Demand'!B11)*12*50*5</f>
        <v>975000</v>
      </c>
      <c r="C24" s="43">
        <f>('Low Demand'!C10+'Low Demand'!C11)*12*50*5</f>
        <v>966000</v>
      </c>
      <c r="D24" s="43">
        <f>('Low Demand'!D10+'Low Demand'!D11)*12*50*5</f>
        <v>993000</v>
      </c>
      <c r="E24" s="51">
        <f t="shared" si="2"/>
        <v>2934000</v>
      </c>
    </row>
    <row r="25" spans="1:7" x14ac:dyDescent="0.25">
      <c r="A25" s="39" t="s">
        <v>100</v>
      </c>
      <c r="B25" s="43">
        <f>(('Low Demand'!B11+'Low Demand'!B10)/('Low Demand'!B16+'Low Demand'!B15))*'Low Demand'!B21</f>
        <v>293723.47533653525</v>
      </c>
      <c r="C25" s="43">
        <f>(('Low Demand'!C11+'Low Demand'!C10)/('Low Demand'!C16+'Low Demand'!C15))*'Low Demand'!C21</f>
        <v>296479.45652447233</v>
      </c>
      <c r="D25" s="43">
        <f>(('Low Demand'!D11+'Low Demand'!D10)/('Low Demand'!D16+'Low Demand'!D15))*'Low Demand'!D21</f>
        <v>303938.15966234304</v>
      </c>
      <c r="E25" s="51">
        <f t="shared" si="2"/>
        <v>894141.09152335068</v>
      </c>
    </row>
    <row r="26" spans="1:7" x14ac:dyDescent="0.25">
      <c r="E26" s="46">
        <f>SUM(E24:E25)</f>
        <v>3828141.0915233507</v>
      </c>
    </row>
    <row r="27" spans="1:7" x14ac:dyDescent="0.25">
      <c r="E27" s="2"/>
    </row>
    <row r="28" spans="1:7" x14ac:dyDescent="0.25">
      <c r="E28" s="52">
        <f>'Low Demand'!E17/E26</f>
        <v>0.35147056399147408</v>
      </c>
    </row>
  </sheetData>
  <phoneticPr fontId="10" type="noConversion"/>
  <pageMargins left="0.75" right="0.75" top="1" bottom="1" header="0.5" footer="0.5"/>
  <pageSetup scale="79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opLeftCell="A13" workbookViewId="0">
      <selection activeCell="H5" sqref="B5:I5"/>
    </sheetView>
  </sheetViews>
  <sheetFormatPr defaultColWidth="11" defaultRowHeight="15.75" x14ac:dyDescent="0.25"/>
  <cols>
    <col min="2" max="2" width="12.125" customWidth="1"/>
    <col min="3" max="3" width="17.125" customWidth="1"/>
    <col min="4" max="4" width="14" customWidth="1"/>
    <col min="5" max="5" width="15" customWidth="1"/>
    <col min="6" max="6" width="11.625" customWidth="1"/>
    <col min="7" max="7" width="13.625" customWidth="1"/>
    <col min="8" max="8" width="12" customWidth="1"/>
    <col min="9" max="9" width="14.375" customWidth="1"/>
  </cols>
  <sheetData>
    <row r="1" spans="1:9" ht="23.25" x14ac:dyDescent="0.35">
      <c r="A1" s="3" t="s">
        <v>45</v>
      </c>
      <c r="B1" s="3"/>
      <c r="C1" s="3"/>
      <c r="D1" s="3"/>
      <c r="E1" s="3"/>
      <c r="F1" s="3"/>
      <c r="G1" s="3"/>
    </row>
    <row r="2" spans="1:9" x14ac:dyDescent="0.25">
      <c r="A2" t="s">
        <v>1</v>
      </c>
    </row>
    <row r="3" spans="1:9" x14ac:dyDescent="0.25">
      <c r="A3" t="s">
        <v>2</v>
      </c>
    </row>
    <row r="5" spans="1:9" s="7" customFormat="1" ht="42.75" customHeight="1" x14ac:dyDescent="0.25">
      <c r="A5" s="131"/>
      <c r="B5" s="137" t="str">
        <f>+'Medium Demand'!B4</f>
        <v>Port Connector Greenway</v>
      </c>
      <c r="C5" s="137"/>
      <c r="D5" s="137" t="str">
        <f>+'Medium Demand'!C4</f>
        <v>West Side / Westpark Connector Greenway</v>
      </c>
      <c r="E5" s="137"/>
      <c r="F5" s="137" t="str">
        <f>+'Medium Demand'!D4</f>
        <v>Little White Oak Bayou Regional Greenway</v>
      </c>
      <c r="G5" s="137"/>
      <c r="H5" s="137" t="s">
        <v>47</v>
      </c>
      <c r="I5" s="137"/>
    </row>
    <row r="6" spans="1:9" x14ac:dyDescent="0.25">
      <c r="A6" s="4" t="s">
        <v>5</v>
      </c>
      <c r="B6" s="4" t="s">
        <v>25</v>
      </c>
      <c r="C6" s="4" t="s">
        <v>46</v>
      </c>
      <c r="D6" s="4" t="s">
        <v>25</v>
      </c>
      <c r="E6" s="4" t="s">
        <v>46</v>
      </c>
      <c r="F6" s="4" t="s">
        <v>25</v>
      </c>
      <c r="G6" s="4" t="s">
        <v>46</v>
      </c>
      <c r="H6" s="4" t="s">
        <v>25</v>
      </c>
      <c r="I6" s="4" t="s">
        <v>46</v>
      </c>
    </row>
    <row r="7" spans="1:9" x14ac:dyDescent="0.25">
      <c r="A7">
        <v>2022</v>
      </c>
      <c r="B7" s="1"/>
      <c r="C7" s="1"/>
      <c r="D7" s="1"/>
      <c r="E7" s="1"/>
      <c r="F7" s="1"/>
      <c r="G7" s="1"/>
    </row>
    <row r="8" spans="1:9" x14ac:dyDescent="0.25">
      <c r="A8">
        <f t="shared" ref="A8:A37" si="0">A7+1</f>
        <v>2023</v>
      </c>
      <c r="B8" s="1">
        <f t="shared" ref="B8:G8" si="1">B9*0.75</f>
        <v>5523137.6806215849</v>
      </c>
      <c r="C8" s="1">
        <f t="shared" si="1"/>
        <v>22010773.082808867</v>
      </c>
      <c r="D8" s="1">
        <f t="shared" si="1"/>
        <v>5079443.7017863244</v>
      </c>
      <c r="E8" s="1">
        <f t="shared" si="1"/>
        <v>20619245.95229464</v>
      </c>
      <c r="F8" s="1">
        <f t="shared" si="1"/>
        <v>5209159.4435072672</v>
      </c>
      <c r="G8" s="1">
        <f t="shared" si="1"/>
        <v>21339329.417245064</v>
      </c>
      <c r="H8" s="1">
        <f>+B8+D8+F8</f>
        <v>15811740.825915176</v>
      </c>
      <c r="I8" s="1">
        <f t="shared" ref="I8:I38" si="2">+C8+E8+G8</f>
        <v>63969348.452348575</v>
      </c>
    </row>
    <row r="9" spans="1:9" x14ac:dyDescent="0.25">
      <c r="A9">
        <f t="shared" si="0"/>
        <v>2024</v>
      </c>
      <c r="B9" s="5">
        <f>'Low Demand'!B23</f>
        <v>7364183.5741621125</v>
      </c>
      <c r="C9" s="5">
        <f>'Medium Demand'!B20</f>
        <v>29347697.443745155</v>
      </c>
      <c r="D9" s="5">
        <f>'Low Demand'!C23</f>
        <v>6772591.6023817658</v>
      </c>
      <c r="E9" s="5">
        <f>'Medium Demand'!C20</f>
        <v>27492327.936392855</v>
      </c>
      <c r="F9" s="5">
        <f>'Low Demand'!D23</f>
        <v>6945545.9246763559</v>
      </c>
      <c r="G9" s="5">
        <f>'Medium Demand'!D20</f>
        <v>28452439.222993419</v>
      </c>
      <c r="H9" s="1">
        <f t="shared" ref="H9:H38" si="3">+B9+D9+F9</f>
        <v>21082321.101220235</v>
      </c>
      <c r="I9" s="1">
        <f t="shared" si="2"/>
        <v>85292464.603131428</v>
      </c>
    </row>
    <row r="10" spans="1:9" x14ac:dyDescent="0.25">
      <c r="A10">
        <f t="shared" si="0"/>
        <v>2025</v>
      </c>
      <c r="B10" s="1">
        <f>B9</f>
        <v>7364183.5741621125</v>
      </c>
      <c r="C10" s="1">
        <f t="shared" ref="C10:G22" si="4">C9</f>
        <v>29347697.443745155</v>
      </c>
      <c r="D10" s="1">
        <f t="shared" si="4"/>
        <v>6772591.6023817658</v>
      </c>
      <c r="E10" s="1">
        <f t="shared" si="4"/>
        <v>27492327.936392855</v>
      </c>
      <c r="F10" s="1">
        <f t="shared" si="4"/>
        <v>6945545.9246763559</v>
      </c>
      <c r="G10" s="1">
        <f t="shared" si="4"/>
        <v>28452439.222993419</v>
      </c>
      <c r="H10" s="1">
        <f t="shared" si="3"/>
        <v>21082321.101220235</v>
      </c>
      <c r="I10" s="1">
        <f t="shared" si="2"/>
        <v>85292464.603131428</v>
      </c>
    </row>
    <row r="11" spans="1:9" x14ac:dyDescent="0.25">
      <c r="A11">
        <f t="shared" si="0"/>
        <v>2026</v>
      </c>
      <c r="B11" s="1">
        <f>B10</f>
        <v>7364183.5741621125</v>
      </c>
      <c r="C11" s="1">
        <f t="shared" si="4"/>
        <v>29347697.443745155</v>
      </c>
      <c r="D11" s="1">
        <f t="shared" si="4"/>
        <v>6772591.6023817658</v>
      </c>
      <c r="E11" s="1">
        <f t="shared" si="4"/>
        <v>27492327.936392855</v>
      </c>
      <c r="F11" s="1">
        <f t="shared" si="4"/>
        <v>6945545.9246763559</v>
      </c>
      <c r="G11" s="1">
        <f t="shared" si="4"/>
        <v>28452439.222993419</v>
      </c>
      <c r="H11" s="1">
        <f t="shared" si="3"/>
        <v>21082321.101220235</v>
      </c>
      <c r="I11" s="1">
        <f t="shared" si="2"/>
        <v>85292464.603131428</v>
      </c>
    </row>
    <row r="12" spans="1:9" x14ac:dyDescent="0.25">
      <c r="A12">
        <f t="shared" si="0"/>
        <v>2027</v>
      </c>
      <c r="B12" s="1">
        <f t="shared" ref="B12:G37" si="5">B11</f>
        <v>7364183.5741621125</v>
      </c>
      <c r="C12" s="1">
        <f t="shared" si="5"/>
        <v>29347697.443745155</v>
      </c>
      <c r="D12" s="1">
        <f t="shared" si="5"/>
        <v>6772591.6023817658</v>
      </c>
      <c r="E12" s="1">
        <f t="shared" si="5"/>
        <v>27492327.936392855</v>
      </c>
      <c r="F12" s="1">
        <f t="shared" si="5"/>
        <v>6945545.9246763559</v>
      </c>
      <c r="G12" s="1">
        <f t="shared" si="5"/>
        <v>28452439.222993419</v>
      </c>
      <c r="H12" s="1">
        <f t="shared" si="3"/>
        <v>21082321.101220235</v>
      </c>
      <c r="I12" s="1">
        <f t="shared" si="2"/>
        <v>85292464.603131428</v>
      </c>
    </row>
    <row r="13" spans="1:9" x14ac:dyDescent="0.25">
      <c r="A13">
        <f t="shared" si="0"/>
        <v>2028</v>
      </c>
      <c r="B13" s="1">
        <f t="shared" si="5"/>
        <v>7364183.5741621125</v>
      </c>
      <c r="C13" s="1">
        <f t="shared" si="4"/>
        <v>29347697.443745155</v>
      </c>
      <c r="D13" s="1">
        <f t="shared" si="4"/>
        <v>6772591.6023817658</v>
      </c>
      <c r="E13" s="1">
        <f t="shared" si="4"/>
        <v>27492327.936392855</v>
      </c>
      <c r="F13" s="1">
        <f t="shared" si="4"/>
        <v>6945545.9246763559</v>
      </c>
      <c r="G13" s="1">
        <f t="shared" si="4"/>
        <v>28452439.222993419</v>
      </c>
      <c r="H13" s="1">
        <f t="shared" si="3"/>
        <v>21082321.101220235</v>
      </c>
      <c r="I13" s="1">
        <f t="shared" si="2"/>
        <v>85292464.603131428</v>
      </c>
    </row>
    <row r="14" spans="1:9" x14ac:dyDescent="0.25">
      <c r="A14">
        <f t="shared" si="0"/>
        <v>2029</v>
      </c>
      <c r="B14" s="1">
        <f t="shared" si="5"/>
        <v>7364183.5741621125</v>
      </c>
      <c r="C14" s="1">
        <f t="shared" si="4"/>
        <v>29347697.443745155</v>
      </c>
      <c r="D14" s="1">
        <f t="shared" si="4"/>
        <v>6772591.6023817658</v>
      </c>
      <c r="E14" s="1">
        <f t="shared" si="4"/>
        <v>27492327.936392855</v>
      </c>
      <c r="F14" s="1">
        <f t="shared" si="4"/>
        <v>6945545.9246763559</v>
      </c>
      <c r="G14" s="1">
        <f t="shared" si="4"/>
        <v>28452439.222993419</v>
      </c>
      <c r="H14" s="1">
        <f t="shared" si="3"/>
        <v>21082321.101220235</v>
      </c>
      <c r="I14" s="1">
        <f t="shared" si="2"/>
        <v>85292464.603131428</v>
      </c>
    </row>
    <row r="15" spans="1:9" x14ac:dyDescent="0.25">
      <c r="A15">
        <f t="shared" si="0"/>
        <v>2030</v>
      </c>
      <c r="B15" s="1">
        <f t="shared" si="5"/>
        <v>7364183.5741621125</v>
      </c>
      <c r="C15" s="1">
        <f t="shared" si="4"/>
        <v>29347697.443745155</v>
      </c>
      <c r="D15" s="1">
        <f t="shared" si="4"/>
        <v>6772591.6023817658</v>
      </c>
      <c r="E15" s="1">
        <f t="shared" si="4"/>
        <v>27492327.936392855</v>
      </c>
      <c r="F15" s="1">
        <f t="shared" si="4"/>
        <v>6945545.9246763559</v>
      </c>
      <c r="G15" s="1">
        <f t="shared" si="4"/>
        <v>28452439.222993419</v>
      </c>
      <c r="H15" s="1">
        <f t="shared" si="3"/>
        <v>21082321.101220235</v>
      </c>
      <c r="I15" s="1">
        <f t="shared" si="2"/>
        <v>85292464.603131428</v>
      </c>
    </row>
    <row r="16" spans="1:9" x14ac:dyDescent="0.25">
      <c r="A16">
        <f t="shared" si="0"/>
        <v>2031</v>
      </c>
      <c r="B16" s="1">
        <f t="shared" si="5"/>
        <v>7364183.5741621125</v>
      </c>
      <c r="C16" s="1">
        <f t="shared" si="4"/>
        <v>29347697.443745155</v>
      </c>
      <c r="D16" s="1">
        <f t="shared" si="4"/>
        <v>6772591.6023817658</v>
      </c>
      <c r="E16" s="1">
        <f t="shared" si="4"/>
        <v>27492327.936392855</v>
      </c>
      <c r="F16" s="1">
        <f t="shared" si="4"/>
        <v>6945545.9246763559</v>
      </c>
      <c r="G16" s="1">
        <f t="shared" si="4"/>
        <v>28452439.222993419</v>
      </c>
      <c r="H16" s="1">
        <f t="shared" si="3"/>
        <v>21082321.101220235</v>
      </c>
      <c r="I16" s="1">
        <f t="shared" si="2"/>
        <v>85292464.603131428</v>
      </c>
    </row>
    <row r="17" spans="1:9" x14ac:dyDescent="0.25">
      <c r="A17">
        <f t="shared" si="0"/>
        <v>2032</v>
      </c>
      <c r="B17" s="1">
        <f t="shared" si="5"/>
        <v>7364183.5741621125</v>
      </c>
      <c r="C17" s="1">
        <f t="shared" si="4"/>
        <v>29347697.443745155</v>
      </c>
      <c r="D17" s="1">
        <f t="shared" si="4"/>
        <v>6772591.6023817658</v>
      </c>
      <c r="E17" s="1">
        <f t="shared" si="4"/>
        <v>27492327.936392855</v>
      </c>
      <c r="F17" s="1">
        <f t="shared" si="4"/>
        <v>6945545.9246763559</v>
      </c>
      <c r="G17" s="1">
        <f t="shared" si="4"/>
        <v>28452439.222993419</v>
      </c>
      <c r="H17" s="1">
        <f t="shared" si="3"/>
        <v>21082321.101220235</v>
      </c>
      <c r="I17" s="1">
        <f t="shared" si="2"/>
        <v>85292464.603131428</v>
      </c>
    </row>
    <row r="18" spans="1:9" x14ac:dyDescent="0.25">
      <c r="A18">
        <f t="shared" si="0"/>
        <v>2033</v>
      </c>
      <c r="B18" s="1">
        <f t="shared" si="5"/>
        <v>7364183.5741621125</v>
      </c>
      <c r="C18" s="1">
        <f t="shared" si="4"/>
        <v>29347697.443745155</v>
      </c>
      <c r="D18" s="1">
        <f t="shared" si="4"/>
        <v>6772591.6023817658</v>
      </c>
      <c r="E18" s="1">
        <f t="shared" si="4"/>
        <v>27492327.936392855</v>
      </c>
      <c r="F18" s="1">
        <f t="shared" si="4"/>
        <v>6945545.9246763559</v>
      </c>
      <c r="G18" s="1">
        <f t="shared" si="4"/>
        <v>28452439.222993419</v>
      </c>
      <c r="H18" s="1">
        <f t="shared" si="3"/>
        <v>21082321.101220235</v>
      </c>
      <c r="I18" s="1">
        <f t="shared" si="2"/>
        <v>85292464.603131428</v>
      </c>
    </row>
    <row r="19" spans="1:9" x14ac:dyDescent="0.25">
      <c r="A19">
        <f t="shared" si="0"/>
        <v>2034</v>
      </c>
      <c r="B19" s="1">
        <f t="shared" si="5"/>
        <v>7364183.5741621125</v>
      </c>
      <c r="C19" s="1">
        <f t="shared" si="4"/>
        <v>29347697.443745155</v>
      </c>
      <c r="D19" s="1">
        <f t="shared" si="4"/>
        <v>6772591.6023817658</v>
      </c>
      <c r="E19" s="1">
        <f t="shared" si="4"/>
        <v>27492327.936392855</v>
      </c>
      <c r="F19" s="1">
        <f t="shared" si="4"/>
        <v>6945545.9246763559</v>
      </c>
      <c r="G19" s="1">
        <f t="shared" si="4"/>
        <v>28452439.222993419</v>
      </c>
      <c r="H19" s="1">
        <f t="shared" si="3"/>
        <v>21082321.101220235</v>
      </c>
      <c r="I19" s="1">
        <f t="shared" si="2"/>
        <v>85292464.603131428</v>
      </c>
    </row>
    <row r="20" spans="1:9" x14ac:dyDescent="0.25">
      <c r="A20">
        <f t="shared" si="0"/>
        <v>2035</v>
      </c>
      <c r="B20" s="1">
        <f t="shared" si="5"/>
        <v>7364183.5741621125</v>
      </c>
      <c r="C20" s="1">
        <f t="shared" si="4"/>
        <v>29347697.443745155</v>
      </c>
      <c r="D20" s="1">
        <f t="shared" si="4"/>
        <v>6772591.6023817658</v>
      </c>
      <c r="E20" s="1">
        <f t="shared" si="4"/>
        <v>27492327.936392855</v>
      </c>
      <c r="F20" s="1">
        <f t="shared" si="4"/>
        <v>6945545.9246763559</v>
      </c>
      <c r="G20" s="1">
        <f t="shared" si="4"/>
        <v>28452439.222993419</v>
      </c>
      <c r="H20" s="1">
        <f t="shared" si="3"/>
        <v>21082321.101220235</v>
      </c>
      <c r="I20" s="1">
        <f t="shared" si="2"/>
        <v>85292464.603131428</v>
      </c>
    </row>
    <row r="21" spans="1:9" x14ac:dyDescent="0.25">
      <c r="A21">
        <f t="shared" si="0"/>
        <v>2036</v>
      </c>
      <c r="B21" s="1">
        <f t="shared" si="5"/>
        <v>7364183.5741621125</v>
      </c>
      <c r="C21" s="1">
        <f t="shared" si="4"/>
        <v>29347697.443745155</v>
      </c>
      <c r="D21" s="1">
        <f t="shared" si="4"/>
        <v>6772591.6023817658</v>
      </c>
      <c r="E21" s="1">
        <f t="shared" si="4"/>
        <v>27492327.936392855</v>
      </c>
      <c r="F21" s="1">
        <f t="shared" si="4"/>
        <v>6945545.9246763559</v>
      </c>
      <c r="G21" s="1">
        <f t="shared" si="4"/>
        <v>28452439.222993419</v>
      </c>
      <c r="H21" s="1">
        <f t="shared" si="3"/>
        <v>21082321.101220235</v>
      </c>
      <c r="I21" s="1">
        <f t="shared" si="2"/>
        <v>85292464.603131428</v>
      </c>
    </row>
    <row r="22" spans="1:9" x14ac:dyDescent="0.25">
      <c r="A22">
        <f t="shared" si="0"/>
        <v>2037</v>
      </c>
      <c r="B22" s="1">
        <f t="shared" si="5"/>
        <v>7364183.5741621125</v>
      </c>
      <c r="C22" s="1">
        <f t="shared" si="4"/>
        <v>29347697.443745155</v>
      </c>
      <c r="D22" s="1">
        <f t="shared" si="4"/>
        <v>6772591.6023817658</v>
      </c>
      <c r="E22" s="1">
        <f t="shared" si="4"/>
        <v>27492327.936392855</v>
      </c>
      <c r="F22" s="1">
        <f t="shared" si="4"/>
        <v>6945545.9246763559</v>
      </c>
      <c r="G22" s="1">
        <f t="shared" si="4"/>
        <v>28452439.222993419</v>
      </c>
      <c r="H22" s="1">
        <f t="shared" si="3"/>
        <v>21082321.101220235</v>
      </c>
      <c r="I22" s="1">
        <f t="shared" si="2"/>
        <v>85292464.603131428</v>
      </c>
    </row>
    <row r="23" spans="1:9" x14ac:dyDescent="0.25">
      <c r="A23">
        <f t="shared" si="0"/>
        <v>2038</v>
      </c>
      <c r="B23" s="1">
        <f t="shared" si="5"/>
        <v>7364183.5741621125</v>
      </c>
      <c r="C23" s="1">
        <f t="shared" ref="C23:G34" si="6">C22</f>
        <v>29347697.443745155</v>
      </c>
      <c r="D23" s="1">
        <f t="shared" si="6"/>
        <v>6772591.6023817658</v>
      </c>
      <c r="E23" s="1">
        <f t="shared" si="6"/>
        <v>27492327.936392855</v>
      </c>
      <c r="F23" s="1">
        <f t="shared" si="6"/>
        <v>6945545.9246763559</v>
      </c>
      <c r="G23" s="1">
        <f t="shared" si="6"/>
        <v>28452439.222993419</v>
      </c>
      <c r="H23" s="1">
        <f t="shared" si="3"/>
        <v>21082321.101220235</v>
      </c>
      <c r="I23" s="1">
        <f t="shared" si="2"/>
        <v>85292464.603131428</v>
      </c>
    </row>
    <row r="24" spans="1:9" x14ac:dyDescent="0.25">
      <c r="A24">
        <f t="shared" si="0"/>
        <v>2039</v>
      </c>
      <c r="B24" s="1">
        <f t="shared" si="5"/>
        <v>7364183.5741621125</v>
      </c>
      <c r="C24" s="1">
        <f t="shared" si="6"/>
        <v>29347697.443745155</v>
      </c>
      <c r="D24" s="1">
        <f t="shared" si="6"/>
        <v>6772591.6023817658</v>
      </c>
      <c r="E24" s="1">
        <f t="shared" si="6"/>
        <v>27492327.936392855</v>
      </c>
      <c r="F24" s="1">
        <f t="shared" si="6"/>
        <v>6945545.9246763559</v>
      </c>
      <c r="G24" s="1">
        <f t="shared" si="6"/>
        <v>28452439.222993419</v>
      </c>
      <c r="H24" s="1">
        <f t="shared" si="3"/>
        <v>21082321.101220235</v>
      </c>
      <c r="I24" s="1">
        <f t="shared" si="2"/>
        <v>85292464.603131428</v>
      </c>
    </row>
    <row r="25" spans="1:9" x14ac:dyDescent="0.25">
      <c r="A25">
        <f t="shared" si="0"/>
        <v>2040</v>
      </c>
      <c r="B25" s="1">
        <f t="shared" si="5"/>
        <v>7364183.5741621125</v>
      </c>
      <c r="C25" s="1">
        <f t="shared" si="6"/>
        <v>29347697.443745155</v>
      </c>
      <c r="D25" s="1">
        <f t="shared" si="6"/>
        <v>6772591.6023817658</v>
      </c>
      <c r="E25" s="1">
        <f t="shared" si="6"/>
        <v>27492327.936392855</v>
      </c>
      <c r="F25" s="1">
        <f t="shared" si="6"/>
        <v>6945545.9246763559</v>
      </c>
      <c r="G25" s="1">
        <f t="shared" si="6"/>
        <v>28452439.222993419</v>
      </c>
      <c r="H25" s="1">
        <f t="shared" si="3"/>
        <v>21082321.101220235</v>
      </c>
      <c r="I25" s="1">
        <f t="shared" si="2"/>
        <v>85292464.603131428</v>
      </c>
    </row>
    <row r="26" spans="1:9" x14ac:dyDescent="0.25">
      <c r="A26">
        <f t="shared" si="0"/>
        <v>2041</v>
      </c>
      <c r="B26" s="1">
        <f t="shared" si="5"/>
        <v>7364183.5741621125</v>
      </c>
      <c r="C26" s="1">
        <f t="shared" si="6"/>
        <v>29347697.443745155</v>
      </c>
      <c r="D26" s="1">
        <f t="shared" si="6"/>
        <v>6772591.6023817658</v>
      </c>
      <c r="E26" s="1">
        <f t="shared" si="6"/>
        <v>27492327.936392855</v>
      </c>
      <c r="F26" s="1">
        <f t="shared" si="6"/>
        <v>6945545.9246763559</v>
      </c>
      <c r="G26" s="1">
        <f t="shared" si="6"/>
        <v>28452439.222993419</v>
      </c>
      <c r="H26" s="1">
        <f t="shared" si="3"/>
        <v>21082321.101220235</v>
      </c>
      <c r="I26" s="1">
        <f t="shared" si="2"/>
        <v>85292464.603131428</v>
      </c>
    </row>
    <row r="27" spans="1:9" x14ac:dyDescent="0.25">
      <c r="A27">
        <f t="shared" si="0"/>
        <v>2042</v>
      </c>
      <c r="B27" s="1">
        <f t="shared" si="5"/>
        <v>7364183.5741621125</v>
      </c>
      <c r="C27" s="1">
        <f t="shared" si="6"/>
        <v>29347697.443745155</v>
      </c>
      <c r="D27" s="1">
        <f t="shared" si="6"/>
        <v>6772591.6023817658</v>
      </c>
      <c r="E27" s="1">
        <f t="shared" si="6"/>
        <v>27492327.936392855</v>
      </c>
      <c r="F27" s="1">
        <f t="shared" si="6"/>
        <v>6945545.9246763559</v>
      </c>
      <c r="G27" s="1">
        <f t="shared" si="6"/>
        <v>28452439.222993419</v>
      </c>
      <c r="H27" s="1">
        <f t="shared" si="3"/>
        <v>21082321.101220235</v>
      </c>
      <c r="I27" s="1">
        <f t="shared" si="2"/>
        <v>85292464.603131428</v>
      </c>
    </row>
    <row r="28" spans="1:9" x14ac:dyDescent="0.25">
      <c r="A28">
        <f t="shared" si="0"/>
        <v>2043</v>
      </c>
      <c r="B28" s="1">
        <f t="shared" si="5"/>
        <v>7364183.5741621125</v>
      </c>
      <c r="C28" s="1">
        <f t="shared" si="6"/>
        <v>29347697.443745155</v>
      </c>
      <c r="D28" s="1">
        <f t="shared" si="6"/>
        <v>6772591.6023817658</v>
      </c>
      <c r="E28" s="1">
        <f t="shared" si="6"/>
        <v>27492327.936392855</v>
      </c>
      <c r="F28" s="1">
        <f t="shared" si="6"/>
        <v>6945545.9246763559</v>
      </c>
      <c r="G28" s="1">
        <f t="shared" si="6"/>
        <v>28452439.222993419</v>
      </c>
      <c r="H28" s="1">
        <f t="shared" si="3"/>
        <v>21082321.101220235</v>
      </c>
      <c r="I28" s="1">
        <f t="shared" si="2"/>
        <v>85292464.603131428</v>
      </c>
    </row>
    <row r="29" spans="1:9" x14ac:dyDescent="0.25">
      <c r="A29">
        <f>A28+1</f>
        <v>2044</v>
      </c>
      <c r="B29" s="1">
        <f t="shared" si="5"/>
        <v>7364183.5741621125</v>
      </c>
      <c r="C29" s="1">
        <f t="shared" si="6"/>
        <v>29347697.443745155</v>
      </c>
      <c r="D29" s="1">
        <f t="shared" si="6"/>
        <v>6772591.6023817658</v>
      </c>
      <c r="E29" s="1">
        <f t="shared" si="6"/>
        <v>27492327.936392855</v>
      </c>
      <c r="F29" s="1">
        <f t="shared" si="6"/>
        <v>6945545.9246763559</v>
      </c>
      <c r="G29" s="1">
        <f t="shared" si="6"/>
        <v>28452439.222993419</v>
      </c>
      <c r="H29" s="1">
        <f t="shared" si="3"/>
        <v>21082321.101220235</v>
      </c>
      <c r="I29" s="1">
        <f t="shared" si="2"/>
        <v>85292464.603131428</v>
      </c>
    </row>
    <row r="30" spans="1:9" x14ac:dyDescent="0.25">
      <c r="A30">
        <f t="shared" si="0"/>
        <v>2045</v>
      </c>
      <c r="B30" s="1">
        <f t="shared" si="5"/>
        <v>7364183.5741621125</v>
      </c>
      <c r="C30" s="1">
        <f t="shared" si="6"/>
        <v>29347697.443745155</v>
      </c>
      <c r="D30" s="1">
        <f t="shared" si="6"/>
        <v>6772591.6023817658</v>
      </c>
      <c r="E30" s="1">
        <f t="shared" si="6"/>
        <v>27492327.936392855</v>
      </c>
      <c r="F30" s="1">
        <f t="shared" si="6"/>
        <v>6945545.9246763559</v>
      </c>
      <c r="G30" s="1">
        <f t="shared" si="6"/>
        <v>28452439.222993419</v>
      </c>
      <c r="H30" s="1">
        <f t="shared" si="3"/>
        <v>21082321.101220235</v>
      </c>
      <c r="I30" s="1">
        <f t="shared" si="2"/>
        <v>85292464.603131428</v>
      </c>
    </row>
    <row r="31" spans="1:9" x14ac:dyDescent="0.25">
      <c r="A31">
        <f t="shared" si="0"/>
        <v>2046</v>
      </c>
      <c r="B31" s="1">
        <f t="shared" si="5"/>
        <v>7364183.5741621125</v>
      </c>
      <c r="C31" s="1">
        <f t="shared" si="6"/>
        <v>29347697.443745155</v>
      </c>
      <c r="D31" s="1">
        <f t="shared" si="6"/>
        <v>6772591.6023817658</v>
      </c>
      <c r="E31" s="1">
        <f t="shared" si="6"/>
        <v>27492327.936392855</v>
      </c>
      <c r="F31" s="1">
        <f t="shared" si="6"/>
        <v>6945545.9246763559</v>
      </c>
      <c r="G31" s="1">
        <f t="shared" si="6"/>
        <v>28452439.222993419</v>
      </c>
      <c r="H31" s="1">
        <f t="shared" si="3"/>
        <v>21082321.101220235</v>
      </c>
      <c r="I31" s="1">
        <f t="shared" si="2"/>
        <v>85292464.603131428</v>
      </c>
    </row>
    <row r="32" spans="1:9" x14ac:dyDescent="0.25">
      <c r="A32">
        <f t="shared" si="0"/>
        <v>2047</v>
      </c>
      <c r="B32" s="1">
        <f t="shared" si="5"/>
        <v>7364183.5741621125</v>
      </c>
      <c r="C32" s="1">
        <f t="shared" si="6"/>
        <v>29347697.443745155</v>
      </c>
      <c r="D32" s="1">
        <f t="shared" si="6"/>
        <v>6772591.6023817658</v>
      </c>
      <c r="E32" s="1">
        <f t="shared" si="6"/>
        <v>27492327.936392855</v>
      </c>
      <c r="F32" s="1">
        <f t="shared" si="6"/>
        <v>6945545.9246763559</v>
      </c>
      <c r="G32" s="1">
        <f t="shared" si="6"/>
        <v>28452439.222993419</v>
      </c>
      <c r="H32" s="1">
        <f t="shared" si="3"/>
        <v>21082321.101220235</v>
      </c>
      <c r="I32" s="1">
        <f t="shared" si="2"/>
        <v>85292464.603131428</v>
      </c>
    </row>
    <row r="33" spans="1:9" x14ac:dyDescent="0.25">
      <c r="A33">
        <f t="shared" si="0"/>
        <v>2048</v>
      </c>
      <c r="B33" s="1">
        <f t="shared" si="5"/>
        <v>7364183.5741621125</v>
      </c>
      <c r="C33" s="1">
        <f t="shared" si="6"/>
        <v>29347697.443745155</v>
      </c>
      <c r="D33" s="1">
        <f t="shared" si="6"/>
        <v>6772591.6023817658</v>
      </c>
      <c r="E33" s="1">
        <f t="shared" si="6"/>
        <v>27492327.936392855</v>
      </c>
      <c r="F33" s="1">
        <f t="shared" si="6"/>
        <v>6945545.9246763559</v>
      </c>
      <c r="G33" s="1">
        <f t="shared" si="6"/>
        <v>28452439.222993419</v>
      </c>
      <c r="H33" s="1">
        <f t="shared" si="3"/>
        <v>21082321.101220235</v>
      </c>
      <c r="I33" s="1">
        <f t="shared" si="2"/>
        <v>85292464.603131428</v>
      </c>
    </row>
    <row r="34" spans="1:9" x14ac:dyDescent="0.25">
      <c r="A34">
        <f t="shared" si="0"/>
        <v>2049</v>
      </c>
      <c r="B34" s="1">
        <f t="shared" si="5"/>
        <v>7364183.5741621125</v>
      </c>
      <c r="C34" s="1">
        <f t="shared" si="6"/>
        <v>29347697.443745155</v>
      </c>
      <c r="D34" s="1">
        <f t="shared" si="6"/>
        <v>6772591.6023817658</v>
      </c>
      <c r="E34" s="1">
        <f t="shared" si="6"/>
        <v>27492327.936392855</v>
      </c>
      <c r="F34" s="1">
        <f t="shared" si="6"/>
        <v>6945545.9246763559</v>
      </c>
      <c r="G34" s="1">
        <f t="shared" si="6"/>
        <v>28452439.222993419</v>
      </c>
      <c r="H34" s="1">
        <f t="shared" si="3"/>
        <v>21082321.101220235</v>
      </c>
      <c r="I34" s="1">
        <f t="shared" si="2"/>
        <v>85292464.603131428</v>
      </c>
    </row>
    <row r="35" spans="1:9" x14ac:dyDescent="0.25">
      <c r="A35">
        <f>A34+1</f>
        <v>2050</v>
      </c>
      <c r="B35" s="1">
        <f t="shared" si="5"/>
        <v>7364183.5741621125</v>
      </c>
      <c r="C35" s="1">
        <f t="shared" ref="C35:G37" si="7">C34</f>
        <v>29347697.443745155</v>
      </c>
      <c r="D35" s="1">
        <f t="shared" si="7"/>
        <v>6772591.6023817658</v>
      </c>
      <c r="E35" s="1">
        <f t="shared" si="7"/>
        <v>27492327.936392855</v>
      </c>
      <c r="F35" s="1">
        <f t="shared" si="7"/>
        <v>6945545.9246763559</v>
      </c>
      <c r="G35" s="1">
        <f t="shared" si="7"/>
        <v>28452439.222993419</v>
      </c>
      <c r="H35" s="1">
        <f t="shared" si="3"/>
        <v>21082321.101220235</v>
      </c>
      <c r="I35" s="1">
        <f t="shared" si="2"/>
        <v>85292464.603131428</v>
      </c>
    </row>
    <row r="36" spans="1:9" x14ac:dyDescent="0.25">
      <c r="A36">
        <f t="shared" si="0"/>
        <v>2051</v>
      </c>
      <c r="B36" s="1">
        <f t="shared" si="5"/>
        <v>7364183.5741621125</v>
      </c>
      <c r="C36" s="1">
        <f t="shared" si="7"/>
        <v>29347697.443745155</v>
      </c>
      <c r="D36" s="1">
        <f t="shared" si="7"/>
        <v>6772591.6023817658</v>
      </c>
      <c r="E36" s="1">
        <f t="shared" si="7"/>
        <v>27492327.936392855</v>
      </c>
      <c r="F36" s="1">
        <f t="shared" si="7"/>
        <v>6945545.9246763559</v>
      </c>
      <c r="G36" s="1">
        <f t="shared" si="7"/>
        <v>28452439.222993419</v>
      </c>
      <c r="H36" s="1">
        <f t="shared" si="3"/>
        <v>21082321.101220235</v>
      </c>
      <c r="I36" s="1">
        <f t="shared" si="2"/>
        <v>85292464.603131428</v>
      </c>
    </row>
    <row r="37" spans="1:9" x14ac:dyDescent="0.25">
      <c r="A37">
        <f t="shared" si="0"/>
        <v>2052</v>
      </c>
      <c r="B37" s="1">
        <f t="shared" si="5"/>
        <v>7364183.5741621125</v>
      </c>
      <c r="C37" s="1">
        <f t="shared" si="7"/>
        <v>29347697.443745155</v>
      </c>
      <c r="D37" s="1">
        <f t="shared" si="7"/>
        <v>6772591.6023817658</v>
      </c>
      <c r="E37" s="1">
        <f t="shared" si="7"/>
        <v>27492327.936392855</v>
      </c>
      <c r="F37" s="1">
        <f t="shared" si="7"/>
        <v>6945545.9246763559</v>
      </c>
      <c r="G37" s="1">
        <f t="shared" si="7"/>
        <v>28452439.222993419</v>
      </c>
      <c r="H37" s="1">
        <f t="shared" si="3"/>
        <v>21082321.101220235</v>
      </c>
      <c r="I37" s="1">
        <f t="shared" si="2"/>
        <v>85292464.603131428</v>
      </c>
    </row>
    <row r="38" spans="1:9" x14ac:dyDescent="0.25">
      <c r="A38" s="2" t="s">
        <v>48</v>
      </c>
      <c r="B38" s="5">
        <f>SUM(B7:B37)</f>
        <v>219084461.33132297</v>
      </c>
      <c r="C38" s="5">
        <f t="shared" ref="C38:G38" si="8">SUM(C7:C37)</f>
        <v>873093998.95141804</v>
      </c>
      <c r="D38" s="5">
        <f t="shared" si="8"/>
        <v>201484600.17085755</v>
      </c>
      <c r="E38" s="5">
        <f>SUM(E7:E37)</f>
        <v>817896756.10768783</v>
      </c>
      <c r="F38" s="5">
        <f t="shared" si="8"/>
        <v>206629991.25912166</v>
      </c>
      <c r="G38" s="5">
        <f t="shared" si="8"/>
        <v>846460066.88405395</v>
      </c>
      <c r="H38" s="1">
        <f t="shared" si="3"/>
        <v>627199052.76130223</v>
      </c>
      <c r="I38" s="1">
        <f t="shared" si="2"/>
        <v>2537450821.9431601</v>
      </c>
    </row>
    <row r="43" spans="1:9" x14ac:dyDescent="0.25">
      <c r="E43" s="1"/>
    </row>
  </sheetData>
  <mergeCells count="4">
    <mergeCell ref="H5:I5"/>
    <mergeCell ref="B5:C5"/>
    <mergeCell ref="D5:E5"/>
    <mergeCell ref="F5:G5"/>
  </mergeCells>
  <phoneticPr fontId="10" type="noConversion"/>
  <pageMargins left="0.75" right="0.75" top="1" bottom="1" header="0.5" footer="0.5"/>
  <pageSetup scale="58" orientation="landscape" horizontalDpi="4294967292" verticalDpi="4294967292" r:id="rId1"/>
  <extLst>
    <ext xmlns:mx="http://schemas.microsoft.com/office/mac/excel/2008/main" uri="{64002731-A6B0-56B0-2670-7721B7C09600}">
      <mx:PLV Mode="0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opLeftCell="A13" workbookViewId="0">
      <selection activeCell="J60" sqref="J60"/>
    </sheetView>
  </sheetViews>
  <sheetFormatPr defaultColWidth="11" defaultRowHeight="15.75" x14ac:dyDescent="0.25"/>
  <cols>
    <col min="2" max="2" width="12.125" customWidth="1"/>
    <col min="3" max="3" width="15.25" customWidth="1"/>
    <col min="4" max="4" width="18.5" customWidth="1"/>
    <col min="5" max="5" width="21" customWidth="1"/>
    <col min="6" max="6" width="11.625" customWidth="1"/>
    <col min="7" max="7" width="25.375" customWidth="1"/>
    <col min="8" max="8" width="12" customWidth="1"/>
    <col min="9" max="9" width="11.125" customWidth="1"/>
    <col min="10" max="10" width="12.125" customWidth="1"/>
    <col min="11" max="11" width="12.375" customWidth="1"/>
    <col min="12" max="12" width="12" customWidth="1"/>
    <col min="13" max="13" width="12.5" customWidth="1"/>
  </cols>
  <sheetData>
    <row r="1" spans="1:8" s="3" customFormat="1" ht="23.25" x14ac:dyDescent="0.35">
      <c r="A1" s="3" t="s">
        <v>0</v>
      </c>
    </row>
    <row r="2" spans="1:8" x14ac:dyDescent="0.25">
      <c r="A2" t="s">
        <v>1</v>
      </c>
      <c r="G2" s="116" t="s">
        <v>156</v>
      </c>
      <c r="H2" s="114">
        <v>16000</v>
      </c>
    </row>
    <row r="3" spans="1:8" x14ac:dyDescent="0.25">
      <c r="A3" t="s">
        <v>2</v>
      </c>
      <c r="G3" s="116" t="s">
        <v>157</v>
      </c>
      <c r="H3" s="114">
        <v>33000</v>
      </c>
    </row>
    <row r="5" spans="1:8" s="66" customFormat="1" x14ac:dyDescent="0.25">
      <c r="B5" s="138" t="str">
        <f>+'Medium Demand'!B4</f>
        <v>Port Connector Greenway</v>
      </c>
      <c r="C5" s="138"/>
      <c r="D5" s="138" t="str">
        <f>+'Medium Demand'!C4</f>
        <v>West Side / Westpark Connector Greenway</v>
      </c>
      <c r="E5" s="138"/>
      <c r="F5" s="138" t="str">
        <f>+'Medium Demand'!D4</f>
        <v>Little White Oak Bayou Regional Greenway</v>
      </c>
      <c r="G5" s="138"/>
    </row>
    <row r="6" spans="1:8" s="66" customFormat="1" x14ac:dyDescent="0.25">
      <c r="A6" s="120" t="s">
        <v>5</v>
      </c>
      <c r="B6" s="120" t="s">
        <v>4</v>
      </c>
      <c r="C6" s="120" t="s">
        <v>6</v>
      </c>
      <c r="D6" s="120" t="s">
        <v>4</v>
      </c>
      <c r="E6" s="120" t="s">
        <v>6</v>
      </c>
      <c r="F6" s="120" t="s">
        <v>4</v>
      </c>
      <c r="G6" s="120" t="s">
        <v>6</v>
      </c>
      <c r="H6" s="120"/>
    </row>
    <row r="7" spans="1:8" x14ac:dyDescent="0.25">
      <c r="A7" s="121">
        <v>2022</v>
      </c>
      <c r="B7" s="115">
        <v>44575733</v>
      </c>
      <c r="C7" s="122">
        <v>0</v>
      </c>
      <c r="D7" s="122">
        <v>20699886</v>
      </c>
      <c r="E7" s="122">
        <v>0</v>
      </c>
      <c r="F7" s="115">
        <v>60540325</v>
      </c>
      <c r="G7" s="122">
        <v>0</v>
      </c>
      <c r="H7" s="121"/>
    </row>
    <row r="8" spans="1:8" x14ac:dyDescent="0.25">
      <c r="A8" s="121">
        <f t="shared" ref="A8:A37" si="0">A7+1</f>
        <v>2023</v>
      </c>
      <c r="B8" s="122"/>
      <c r="C8" s="122">
        <f>C9*0.75</f>
        <v>144566.09541799745</v>
      </c>
      <c r="D8" s="122"/>
      <c r="E8" s="122">
        <f>E9*0.75</f>
        <v>74393.229522661466</v>
      </c>
      <c r="F8" s="122"/>
      <c r="G8" s="122">
        <f>G9*0.75</f>
        <v>305964.71224228566</v>
      </c>
      <c r="H8" s="121"/>
    </row>
    <row r="9" spans="1:8" x14ac:dyDescent="0.25">
      <c r="A9" s="121">
        <f t="shared" si="0"/>
        <v>2024</v>
      </c>
      <c r="B9" s="122"/>
      <c r="C9" s="123">
        <f>($H$2*'Medium Demand'!B44)</f>
        <v>192754.79389066325</v>
      </c>
      <c r="D9" s="122"/>
      <c r="E9" s="123">
        <f>($H$2*'Medium Demand'!C44)</f>
        <v>99190.97269688196</v>
      </c>
      <c r="F9" s="122"/>
      <c r="G9" s="123">
        <f>($H$3*'Medium Demand'!D44)</f>
        <v>407952.94965638086</v>
      </c>
      <c r="H9" s="121"/>
    </row>
    <row r="10" spans="1:8" x14ac:dyDescent="0.25">
      <c r="A10" s="121">
        <f t="shared" si="0"/>
        <v>2025</v>
      </c>
      <c r="B10" s="122"/>
      <c r="C10" s="122">
        <f>C9</f>
        <v>192754.79389066325</v>
      </c>
      <c r="D10" s="122"/>
      <c r="E10" s="122">
        <f>E9</f>
        <v>99190.97269688196</v>
      </c>
      <c r="F10" s="122"/>
      <c r="G10" s="122">
        <f>G9</f>
        <v>407952.94965638086</v>
      </c>
      <c r="H10" s="121"/>
    </row>
    <row r="11" spans="1:8" x14ac:dyDescent="0.25">
      <c r="A11" s="121">
        <f t="shared" si="0"/>
        <v>2026</v>
      </c>
      <c r="B11" s="122"/>
      <c r="C11" s="122">
        <f t="shared" ref="C11:G19" si="1">C10</f>
        <v>192754.79389066325</v>
      </c>
      <c r="D11" s="122"/>
      <c r="E11" s="122">
        <f t="shared" si="1"/>
        <v>99190.97269688196</v>
      </c>
      <c r="F11" s="122"/>
      <c r="G11" s="122">
        <f t="shared" si="1"/>
        <v>407952.94965638086</v>
      </c>
      <c r="H11" s="121"/>
    </row>
    <row r="12" spans="1:8" x14ac:dyDescent="0.25">
      <c r="A12" s="121">
        <f t="shared" si="0"/>
        <v>2027</v>
      </c>
      <c r="B12" s="122"/>
      <c r="C12" s="122">
        <f t="shared" si="1"/>
        <v>192754.79389066325</v>
      </c>
      <c r="D12" s="122"/>
      <c r="E12" s="122">
        <f t="shared" si="1"/>
        <v>99190.97269688196</v>
      </c>
      <c r="F12" s="122"/>
      <c r="G12" s="122">
        <f t="shared" si="1"/>
        <v>407952.94965638086</v>
      </c>
      <c r="H12" s="121"/>
    </row>
    <row r="13" spans="1:8" x14ac:dyDescent="0.25">
      <c r="A13" s="121">
        <f t="shared" si="0"/>
        <v>2028</v>
      </c>
      <c r="B13" s="122"/>
      <c r="C13" s="122">
        <f t="shared" si="1"/>
        <v>192754.79389066325</v>
      </c>
      <c r="D13" s="122"/>
      <c r="E13" s="122">
        <f t="shared" si="1"/>
        <v>99190.97269688196</v>
      </c>
      <c r="F13" s="122"/>
      <c r="G13" s="122">
        <f t="shared" si="1"/>
        <v>407952.94965638086</v>
      </c>
      <c r="H13" s="121"/>
    </row>
    <row r="14" spans="1:8" x14ac:dyDescent="0.25">
      <c r="A14" s="121">
        <f t="shared" si="0"/>
        <v>2029</v>
      </c>
      <c r="B14" s="122"/>
      <c r="C14" s="122">
        <f t="shared" si="1"/>
        <v>192754.79389066325</v>
      </c>
      <c r="D14" s="122"/>
      <c r="E14" s="122">
        <f t="shared" si="1"/>
        <v>99190.97269688196</v>
      </c>
      <c r="F14" s="122"/>
      <c r="G14" s="122">
        <f t="shared" si="1"/>
        <v>407952.94965638086</v>
      </c>
      <c r="H14" s="121"/>
    </row>
    <row r="15" spans="1:8" x14ac:dyDescent="0.25">
      <c r="A15" s="121">
        <f t="shared" si="0"/>
        <v>2030</v>
      </c>
      <c r="B15" s="122"/>
      <c r="C15" s="122">
        <f t="shared" si="1"/>
        <v>192754.79389066325</v>
      </c>
      <c r="D15" s="122"/>
      <c r="E15" s="122">
        <f t="shared" si="1"/>
        <v>99190.97269688196</v>
      </c>
      <c r="F15" s="122"/>
      <c r="G15" s="122">
        <f t="shared" si="1"/>
        <v>407952.94965638086</v>
      </c>
      <c r="H15" s="121"/>
    </row>
    <row r="16" spans="1:8" x14ac:dyDescent="0.25">
      <c r="A16" s="121">
        <f t="shared" si="0"/>
        <v>2031</v>
      </c>
      <c r="B16" s="122"/>
      <c r="C16" s="122">
        <f t="shared" si="1"/>
        <v>192754.79389066325</v>
      </c>
      <c r="D16" s="122"/>
      <c r="E16" s="122">
        <f t="shared" si="1"/>
        <v>99190.97269688196</v>
      </c>
      <c r="F16" s="122"/>
      <c r="G16" s="122">
        <f t="shared" si="1"/>
        <v>407952.94965638086</v>
      </c>
      <c r="H16" s="121"/>
    </row>
    <row r="17" spans="1:8" x14ac:dyDescent="0.25">
      <c r="A17" s="121">
        <f t="shared" si="0"/>
        <v>2032</v>
      </c>
      <c r="B17" s="122"/>
      <c r="C17" s="122">
        <f t="shared" si="1"/>
        <v>192754.79389066325</v>
      </c>
      <c r="D17" s="122"/>
      <c r="E17" s="122">
        <f t="shared" si="1"/>
        <v>99190.97269688196</v>
      </c>
      <c r="F17" s="122"/>
      <c r="G17" s="122">
        <f t="shared" si="1"/>
        <v>407952.94965638086</v>
      </c>
      <c r="H17" s="121"/>
    </row>
    <row r="18" spans="1:8" x14ac:dyDescent="0.25">
      <c r="A18" s="121">
        <f t="shared" si="0"/>
        <v>2033</v>
      </c>
      <c r="B18" s="122"/>
      <c r="C18" s="122">
        <f t="shared" si="1"/>
        <v>192754.79389066325</v>
      </c>
      <c r="D18" s="122"/>
      <c r="E18" s="122">
        <f t="shared" si="1"/>
        <v>99190.97269688196</v>
      </c>
      <c r="F18" s="122"/>
      <c r="G18" s="122">
        <f t="shared" si="1"/>
        <v>407952.94965638086</v>
      </c>
      <c r="H18" s="121"/>
    </row>
    <row r="19" spans="1:8" x14ac:dyDescent="0.25">
      <c r="A19" s="121">
        <f t="shared" si="0"/>
        <v>2034</v>
      </c>
      <c r="B19" s="122"/>
      <c r="C19" s="122">
        <f t="shared" si="1"/>
        <v>192754.79389066325</v>
      </c>
      <c r="D19" s="122"/>
      <c r="E19" s="122">
        <f t="shared" si="1"/>
        <v>99190.97269688196</v>
      </c>
      <c r="F19" s="122"/>
      <c r="G19" s="122">
        <f t="shared" si="1"/>
        <v>407952.94965638086</v>
      </c>
      <c r="H19" s="121"/>
    </row>
    <row r="20" spans="1:8" x14ac:dyDescent="0.25">
      <c r="A20" s="121">
        <f t="shared" si="0"/>
        <v>2035</v>
      </c>
      <c r="B20" s="122"/>
      <c r="C20" s="122">
        <f>($H$3*'Medium Demand'!B44)</f>
        <v>397556.76239949296</v>
      </c>
      <c r="D20" s="122"/>
      <c r="E20" s="122">
        <f>($H$3*'Medium Demand'!C44)</f>
        <v>204581.38118731903</v>
      </c>
      <c r="F20" s="122"/>
      <c r="G20" s="122">
        <f>G19*2</f>
        <v>815905.89931276173</v>
      </c>
      <c r="H20" s="121"/>
    </row>
    <row r="21" spans="1:8" x14ac:dyDescent="0.25">
      <c r="A21" s="121">
        <f t="shared" si="0"/>
        <v>2036</v>
      </c>
      <c r="B21" s="122"/>
      <c r="C21" s="122">
        <f>C20</f>
        <v>397556.76239949296</v>
      </c>
      <c r="D21" s="122"/>
      <c r="E21" s="122">
        <f>E20</f>
        <v>204581.38118731903</v>
      </c>
      <c r="F21" s="122"/>
      <c r="G21" s="122">
        <f>G20</f>
        <v>815905.89931276173</v>
      </c>
      <c r="H21" s="121"/>
    </row>
    <row r="22" spans="1:8" x14ac:dyDescent="0.25">
      <c r="A22" s="121">
        <f t="shared" si="0"/>
        <v>2037</v>
      </c>
      <c r="B22" s="122"/>
      <c r="C22" s="122">
        <f t="shared" ref="C22:G37" si="2">C21</f>
        <v>397556.76239949296</v>
      </c>
      <c r="D22" s="122"/>
      <c r="E22" s="122">
        <f t="shared" si="2"/>
        <v>204581.38118731903</v>
      </c>
      <c r="F22" s="122"/>
      <c r="G22" s="122">
        <f t="shared" si="2"/>
        <v>815905.89931276173</v>
      </c>
      <c r="H22" s="121"/>
    </row>
    <row r="23" spans="1:8" x14ac:dyDescent="0.25">
      <c r="A23" s="121">
        <f t="shared" si="0"/>
        <v>2038</v>
      </c>
      <c r="B23" s="122"/>
      <c r="C23" s="122">
        <f t="shared" si="2"/>
        <v>397556.76239949296</v>
      </c>
      <c r="D23" s="122"/>
      <c r="E23" s="122">
        <f t="shared" si="2"/>
        <v>204581.38118731903</v>
      </c>
      <c r="F23" s="122"/>
      <c r="G23" s="122">
        <f t="shared" si="2"/>
        <v>815905.89931276173</v>
      </c>
      <c r="H23" s="121"/>
    </row>
    <row r="24" spans="1:8" x14ac:dyDescent="0.25">
      <c r="A24" s="121">
        <f t="shared" si="0"/>
        <v>2039</v>
      </c>
      <c r="B24" s="122"/>
      <c r="C24" s="122">
        <f t="shared" si="2"/>
        <v>397556.76239949296</v>
      </c>
      <c r="D24" s="122"/>
      <c r="E24" s="122">
        <f t="shared" si="2"/>
        <v>204581.38118731903</v>
      </c>
      <c r="F24" s="122"/>
      <c r="G24" s="122">
        <f t="shared" si="2"/>
        <v>815905.89931276173</v>
      </c>
      <c r="H24" s="121"/>
    </row>
    <row r="25" spans="1:8" x14ac:dyDescent="0.25">
      <c r="A25" s="121">
        <f t="shared" si="0"/>
        <v>2040</v>
      </c>
      <c r="B25" s="122"/>
      <c r="C25" s="122">
        <f t="shared" si="2"/>
        <v>397556.76239949296</v>
      </c>
      <c r="D25" s="122"/>
      <c r="E25" s="122">
        <f t="shared" si="2"/>
        <v>204581.38118731903</v>
      </c>
      <c r="F25" s="122"/>
      <c r="G25" s="122">
        <f t="shared" si="2"/>
        <v>815905.89931276173</v>
      </c>
      <c r="H25" s="121"/>
    </row>
    <row r="26" spans="1:8" x14ac:dyDescent="0.25">
      <c r="A26" s="121">
        <f t="shared" si="0"/>
        <v>2041</v>
      </c>
      <c r="B26" s="122"/>
      <c r="C26" s="122">
        <f t="shared" si="2"/>
        <v>397556.76239949296</v>
      </c>
      <c r="D26" s="122"/>
      <c r="E26" s="122">
        <f t="shared" si="2"/>
        <v>204581.38118731903</v>
      </c>
      <c r="F26" s="122"/>
      <c r="G26" s="122">
        <f t="shared" si="2"/>
        <v>815905.89931276173</v>
      </c>
      <c r="H26" s="121"/>
    </row>
    <row r="27" spans="1:8" x14ac:dyDescent="0.25">
      <c r="A27" s="121">
        <f t="shared" si="0"/>
        <v>2042</v>
      </c>
      <c r="B27" s="122"/>
      <c r="C27" s="122">
        <f t="shared" si="2"/>
        <v>397556.76239949296</v>
      </c>
      <c r="D27" s="122"/>
      <c r="E27" s="122">
        <f t="shared" si="2"/>
        <v>204581.38118731903</v>
      </c>
      <c r="F27" s="122"/>
      <c r="G27" s="122">
        <f t="shared" si="2"/>
        <v>815905.89931276173</v>
      </c>
      <c r="H27" s="121"/>
    </row>
    <row r="28" spans="1:8" x14ac:dyDescent="0.25">
      <c r="A28" s="121">
        <f t="shared" si="0"/>
        <v>2043</v>
      </c>
      <c r="B28" s="122"/>
      <c r="C28" s="122">
        <f t="shared" si="2"/>
        <v>397556.76239949296</v>
      </c>
      <c r="D28" s="122"/>
      <c r="E28" s="122">
        <f t="shared" si="2"/>
        <v>204581.38118731903</v>
      </c>
      <c r="F28" s="122"/>
      <c r="G28" s="122">
        <f t="shared" si="2"/>
        <v>815905.89931276173</v>
      </c>
      <c r="H28" s="121"/>
    </row>
    <row r="29" spans="1:8" x14ac:dyDescent="0.25">
      <c r="A29" s="121">
        <f>A28+1</f>
        <v>2044</v>
      </c>
      <c r="B29" s="122"/>
      <c r="C29" s="122">
        <f t="shared" si="2"/>
        <v>397556.76239949296</v>
      </c>
      <c r="D29" s="122"/>
      <c r="E29" s="122">
        <f t="shared" si="2"/>
        <v>204581.38118731903</v>
      </c>
      <c r="F29" s="122"/>
      <c r="G29" s="122">
        <f t="shared" si="2"/>
        <v>815905.89931276173</v>
      </c>
      <c r="H29" s="121"/>
    </row>
    <row r="30" spans="1:8" x14ac:dyDescent="0.25">
      <c r="A30" s="121">
        <f t="shared" si="0"/>
        <v>2045</v>
      </c>
      <c r="B30" s="122"/>
      <c r="C30" s="122">
        <f t="shared" si="2"/>
        <v>397556.76239949296</v>
      </c>
      <c r="D30" s="122"/>
      <c r="E30" s="122">
        <f t="shared" si="2"/>
        <v>204581.38118731903</v>
      </c>
      <c r="F30" s="122"/>
      <c r="G30" s="122">
        <f t="shared" si="2"/>
        <v>815905.89931276173</v>
      </c>
      <c r="H30" s="121"/>
    </row>
    <row r="31" spans="1:8" x14ac:dyDescent="0.25">
      <c r="A31" s="121">
        <f t="shared" si="0"/>
        <v>2046</v>
      </c>
      <c r="B31" s="122"/>
      <c r="C31" s="122">
        <f t="shared" si="2"/>
        <v>397556.76239949296</v>
      </c>
      <c r="D31" s="122"/>
      <c r="E31" s="122">
        <f t="shared" si="2"/>
        <v>204581.38118731903</v>
      </c>
      <c r="F31" s="122"/>
      <c r="G31" s="122">
        <f t="shared" si="2"/>
        <v>815905.89931276173</v>
      </c>
      <c r="H31" s="121"/>
    </row>
    <row r="32" spans="1:8" x14ac:dyDescent="0.25">
      <c r="A32" s="121">
        <f t="shared" si="0"/>
        <v>2047</v>
      </c>
      <c r="B32" s="122"/>
      <c r="C32" s="122">
        <f t="shared" si="2"/>
        <v>397556.76239949296</v>
      </c>
      <c r="D32" s="122"/>
      <c r="E32" s="122">
        <f t="shared" si="2"/>
        <v>204581.38118731903</v>
      </c>
      <c r="F32" s="122"/>
      <c r="G32" s="122">
        <f t="shared" si="2"/>
        <v>815905.89931276173</v>
      </c>
      <c r="H32" s="121"/>
    </row>
    <row r="33" spans="1:8" x14ac:dyDescent="0.25">
      <c r="A33" s="121">
        <f t="shared" si="0"/>
        <v>2048</v>
      </c>
      <c r="B33" s="122"/>
      <c r="C33" s="122">
        <f t="shared" si="2"/>
        <v>397556.76239949296</v>
      </c>
      <c r="D33" s="122"/>
      <c r="E33" s="122">
        <f t="shared" si="2"/>
        <v>204581.38118731903</v>
      </c>
      <c r="F33" s="122"/>
      <c r="G33" s="122">
        <f t="shared" si="2"/>
        <v>815905.89931276173</v>
      </c>
      <c r="H33" s="121"/>
    </row>
    <row r="34" spans="1:8" x14ac:dyDescent="0.25">
      <c r="A34" s="121">
        <f t="shared" si="0"/>
        <v>2049</v>
      </c>
      <c r="B34" s="122"/>
      <c r="C34" s="122">
        <f t="shared" si="2"/>
        <v>397556.76239949296</v>
      </c>
      <c r="D34" s="122"/>
      <c r="E34" s="122">
        <f t="shared" si="2"/>
        <v>204581.38118731903</v>
      </c>
      <c r="F34" s="122"/>
      <c r="G34" s="122">
        <f t="shared" si="2"/>
        <v>815905.89931276173</v>
      </c>
      <c r="H34" s="121"/>
    </row>
    <row r="35" spans="1:8" x14ac:dyDescent="0.25">
      <c r="A35" s="121">
        <f>A34+1</f>
        <v>2050</v>
      </c>
      <c r="B35" s="122"/>
      <c r="C35" s="122">
        <f t="shared" si="2"/>
        <v>397556.76239949296</v>
      </c>
      <c r="D35" s="122"/>
      <c r="E35" s="122">
        <f t="shared" si="2"/>
        <v>204581.38118731903</v>
      </c>
      <c r="F35" s="122"/>
      <c r="G35" s="122">
        <f t="shared" si="2"/>
        <v>815905.89931276173</v>
      </c>
      <c r="H35" s="121"/>
    </row>
    <row r="36" spans="1:8" x14ac:dyDescent="0.25">
      <c r="A36" s="121">
        <f t="shared" si="0"/>
        <v>2051</v>
      </c>
      <c r="B36" s="122"/>
      <c r="C36" s="122">
        <f t="shared" si="2"/>
        <v>397556.76239949296</v>
      </c>
      <c r="D36" s="122"/>
      <c r="E36" s="122">
        <f t="shared" si="2"/>
        <v>204581.38118731903</v>
      </c>
      <c r="F36" s="122"/>
      <c r="G36" s="122">
        <f t="shared" si="2"/>
        <v>815905.89931276173</v>
      </c>
      <c r="H36" s="121"/>
    </row>
    <row r="37" spans="1:8" x14ac:dyDescent="0.25">
      <c r="A37" s="121">
        <f t="shared" si="0"/>
        <v>2052</v>
      </c>
      <c r="B37" s="121"/>
      <c r="C37" s="122">
        <f t="shared" si="2"/>
        <v>397556.76239949296</v>
      </c>
      <c r="D37" s="121"/>
      <c r="E37" s="122">
        <f t="shared" si="2"/>
        <v>204581.38118731903</v>
      </c>
      <c r="F37" s="121"/>
      <c r="G37" s="122">
        <f t="shared" si="2"/>
        <v>815905.89931276173</v>
      </c>
      <c r="H37" s="121"/>
    </row>
    <row r="38" spans="1:8" s="2" customFormat="1" x14ac:dyDescent="0.25">
      <c r="A38" s="124" t="s">
        <v>12</v>
      </c>
      <c r="B38" s="123">
        <f>SUM(B7:B37)</f>
        <v>44575733</v>
      </c>
      <c r="C38" s="123">
        <f t="shared" ref="C38:G38" si="3">SUM(C7:C37)</f>
        <v>9420890.5514061637</v>
      </c>
      <c r="D38" s="123">
        <f t="shared" si="3"/>
        <v>20699886</v>
      </c>
      <c r="E38" s="123">
        <f>SUM(E7:E37)</f>
        <v>4847958.790560103</v>
      </c>
      <c r="F38" s="123">
        <f t="shared" si="3"/>
        <v>60540325</v>
      </c>
      <c r="G38" s="123">
        <f t="shared" si="3"/>
        <v>19479753.346092191</v>
      </c>
      <c r="H38" s="124"/>
    </row>
    <row r="39" spans="1:8" s="2" customFormat="1" x14ac:dyDescent="0.25">
      <c r="A39" s="124" t="s">
        <v>13</v>
      </c>
      <c r="B39" s="124"/>
      <c r="C39" s="123">
        <f>C38+B38</f>
        <v>53996623.55140616</v>
      </c>
      <c r="D39" s="124"/>
      <c r="E39" s="123">
        <f>E38+D38</f>
        <v>25547844.790560104</v>
      </c>
      <c r="F39" s="124"/>
      <c r="G39" s="123">
        <f>G38+F38</f>
        <v>80020078.346092194</v>
      </c>
      <c r="H39" s="124"/>
    </row>
    <row r="41" spans="1:8" s="2" customFormat="1" x14ac:dyDescent="0.25">
      <c r="A41" s="2" t="s">
        <v>14</v>
      </c>
      <c r="C41" s="5">
        <f>SUM(C39:G39)</f>
        <v>159564546.68805847</v>
      </c>
    </row>
    <row r="43" spans="1:8" s="78" customFormat="1" x14ac:dyDescent="0.25">
      <c r="A43" s="78" t="s">
        <v>122</v>
      </c>
    </row>
    <row r="44" spans="1:8" s="78" customFormat="1" x14ac:dyDescent="0.25">
      <c r="A44" s="78" t="s">
        <v>123</v>
      </c>
    </row>
    <row r="46" spans="1:8" x14ac:dyDescent="0.25">
      <c r="E46" s="1"/>
    </row>
  </sheetData>
  <mergeCells count="3">
    <mergeCell ref="B5:C5"/>
    <mergeCell ref="F5:G5"/>
    <mergeCell ref="D5:E5"/>
  </mergeCells>
  <phoneticPr fontId="10" type="noConversion"/>
  <pageMargins left="0.75" right="0.75" top="1" bottom="1" header="0.5" footer="0.5"/>
  <pageSetup scale="69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workbookViewId="0">
      <selection activeCell="H1" sqref="H1:W1048576"/>
    </sheetView>
  </sheetViews>
  <sheetFormatPr defaultColWidth="11" defaultRowHeight="15.75" x14ac:dyDescent="0.25"/>
  <cols>
    <col min="2" max="2" width="11.125" customWidth="1"/>
    <col min="3" max="3" width="12.375" customWidth="1"/>
    <col min="4" max="4" width="12.125" customWidth="1"/>
    <col min="5" max="5" width="12.5" customWidth="1"/>
    <col min="6" max="6" width="11" bestFit="1" customWidth="1"/>
    <col min="7" max="7" width="13" customWidth="1"/>
  </cols>
  <sheetData>
    <row r="1" spans="1:7" ht="23.25" x14ac:dyDescent="0.35">
      <c r="A1" s="3" t="s">
        <v>57</v>
      </c>
      <c r="B1" s="3"/>
      <c r="C1" s="3"/>
      <c r="D1" s="3"/>
      <c r="E1" s="3"/>
      <c r="F1" s="3"/>
      <c r="G1" s="3"/>
    </row>
    <row r="2" spans="1:7" x14ac:dyDescent="0.25">
      <c r="A2" t="s">
        <v>1</v>
      </c>
    </row>
    <row r="3" spans="1:7" x14ac:dyDescent="0.25">
      <c r="A3" t="s">
        <v>2</v>
      </c>
    </row>
    <row r="5" spans="1:7" x14ac:dyDescent="0.25">
      <c r="A5" s="4"/>
      <c r="B5" s="138" t="str">
        <f>+'Medium Demand'!B4</f>
        <v>Port Connector Greenway</v>
      </c>
      <c r="C5" s="138"/>
      <c r="D5" s="138" t="str">
        <f>+'Medium Demand'!C4</f>
        <v>West Side / Westpark Connector Greenway</v>
      </c>
      <c r="E5" s="138"/>
      <c r="F5" s="138" t="str">
        <f>+'Medium Demand'!D4</f>
        <v>Little White Oak Bayou Regional Greenway</v>
      </c>
      <c r="G5" s="138"/>
    </row>
    <row r="6" spans="1:7" x14ac:dyDescent="0.25">
      <c r="A6" s="4" t="s">
        <v>5</v>
      </c>
      <c r="B6" s="4" t="s">
        <v>25</v>
      </c>
      <c r="C6" s="4" t="s">
        <v>46</v>
      </c>
      <c r="D6" s="4" t="s">
        <v>25</v>
      </c>
      <c r="E6" s="4" t="s">
        <v>46</v>
      </c>
      <c r="F6" s="4" t="s">
        <v>25</v>
      </c>
      <c r="G6" s="4" t="s">
        <v>46</v>
      </c>
    </row>
    <row r="7" spans="1:7" x14ac:dyDescent="0.25">
      <c r="A7">
        <v>2022</v>
      </c>
      <c r="B7" s="1">
        <f>Benefits!B7-Costs!C7</f>
        <v>0</v>
      </c>
      <c r="C7" s="1">
        <f>Benefits!C7-Costs!C7</f>
        <v>0</v>
      </c>
      <c r="D7" s="1">
        <f>Benefits!D7-Costs!E7</f>
        <v>0</v>
      </c>
      <c r="E7" s="1">
        <f>Benefits!E7-Costs!E7</f>
        <v>0</v>
      </c>
      <c r="F7" s="1">
        <f>Benefits!F7-Costs!G7</f>
        <v>0</v>
      </c>
      <c r="G7" s="1">
        <f>Benefits!G7-Costs!G7</f>
        <v>0</v>
      </c>
    </row>
    <row r="8" spans="1:7" x14ac:dyDescent="0.25">
      <c r="A8">
        <f t="shared" ref="A8:A37" si="0">A7+1</f>
        <v>2023</v>
      </c>
      <c r="B8" s="1">
        <f>Benefits!B8-Costs!C8</f>
        <v>5378571.5852035871</v>
      </c>
      <c r="C8" s="1">
        <f>Benefits!C8-Costs!C8</f>
        <v>21866206.987390868</v>
      </c>
      <c r="D8" s="1">
        <f>Benefits!D8-Costs!E8</f>
        <v>5005050.4722636631</v>
      </c>
      <c r="E8" s="1">
        <f>Benefits!E8-Costs!E8</f>
        <v>20544852.72277198</v>
      </c>
      <c r="F8" s="1">
        <f>Benefits!F8-Costs!G8</f>
        <v>4903194.7312649814</v>
      </c>
      <c r="G8" s="1">
        <f>Benefits!G8-Costs!G8</f>
        <v>21033364.705002777</v>
      </c>
    </row>
    <row r="9" spans="1:7" x14ac:dyDescent="0.25">
      <c r="A9">
        <f t="shared" si="0"/>
        <v>2024</v>
      </c>
      <c r="B9" s="1">
        <f>Benefits!B9-Costs!C9</f>
        <v>7171428.7802714491</v>
      </c>
      <c r="C9" s="1">
        <f>Benefits!C9-Costs!C9</f>
        <v>29154942.649854492</v>
      </c>
      <c r="D9" s="1">
        <f>Benefits!D9-Costs!E9</f>
        <v>6673400.6296848841</v>
      </c>
      <c r="E9" s="1">
        <f>Benefits!E9-Costs!E9</f>
        <v>27393136.963695973</v>
      </c>
      <c r="F9" s="1">
        <f>Benefits!F9-Costs!G9</f>
        <v>6537592.9750199746</v>
      </c>
      <c r="G9" s="1">
        <f>Benefits!G9-Costs!G9</f>
        <v>28044486.273337036</v>
      </c>
    </row>
    <row r="10" spans="1:7" x14ac:dyDescent="0.25">
      <c r="A10">
        <f t="shared" si="0"/>
        <v>2025</v>
      </c>
      <c r="B10" s="1">
        <f>Benefits!B10-Costs!C10</f>
        <v>7171428.7802714491</v>
      </c>
      <c r="C10" s="1">
        <f>Benefits!C10-Costs!C10</f>
        <v>29154942.649854492</v>
      </c>
      <c r="D10" s="1">
        <f>Benefits!D10-Costs!E10</f>
        <v>6673400.6296848841</v>
      </c>
      <c r="E10" s="1">
        <f>Benefits!E10-Costs!E10</f>
        <v>27393136.963695973</v>
      </c>
      <c r="F10" s="1">
        <f>Benefits!F10-Costs!G10</f>
        <v>6537592.9750199746</v>
      </c>
      <c r="G10" s="1">
        <f>Benefits!G10-Costs!G10</f>
        <v>28044486.273337036</v>
      </c>
    </row>
    <row r="11" spans="1:7" x14ac:dyDescent="0.25">
      <c r="A11">
        <f t="shared" si="0"/>
        <v>2026</v>
      </c>
      <c r="B11" s="1">
        <f>Benefits!B11-Costs!C11</f>
        <v>7171428.7802714491</v>
      </c>
      <c r="C11" s="1">
        <f>Benefits!C11-Costs!C11</f>
        <v>29154942.649854492</v>
      </c>
      <c r="D11" s="1">
        <f>Benefits!D11-Costs!E11</f>
        <v>6673400.6296848841</v>
      </c>
      <c r="E11" s="1">
        <f>Benefits!E11-Costs!E11</f>
        <v>27393136.963695973</v>
      </c>
      <c r="F11" s="1">
        <f>Benefits!F11-Costs!G11</f>
        <v>6537592.9750199746</v>
      </c>
      <c r="G11" s="1">
        <f>Benefits!G11-Costs!G11</f>
        <v>28044486.273337036</v>
      </c>
    </row>
    <row r="12" spans="1:7" x14ac:dyDescent="0.25">
      <c r="A12">
        <f t="shared" si="0"/>
        <v>2027</v>
      </c>
      <c r="B12" s="1">
        <f>Benefits!B12-Costs!C12</f>
        <v>7171428.7802714491</v>
      </c>
      <c r="C12" s="1">
        <f>Benefits!C12-Costs!C12</f>
        <v>29154942.649854492</v>
      </c>
      <c r="D12" s="1">
        <f>Benefits!D12-Costs!E12</f>
        <v>6673400.6296848841</v>
      </c>
      <c r="E12" s="1">
        <f>Benefits!E12-Costs!E12</f>
        <v>27393136.963695973</v>
      </c>
      <c r="F12" s="1">
        <f>Benefits!F12-Costs!G12</f>
        <v>6537592.9750199746</v>
      </c>
      <c r="G12" s="1">
        <f>Benefits!G12-Costs!G12</f>
        <v>28044486.273337036</v>
      </c>
    </row>
    <row r="13" spans="1:7" x14ac:dyDescent="0.25">
      <c r="A13">
        <f t="shared" si="0"/>
        <v>2028</v>
      </c>
      <c r="B13" s="1">
        <f>Benefits!B13-Costs!C13</f>
        <v>7171428.7802714491</v>
      </c>
      <c r="C13" s="1">
        <f>Benefits!C13-Costs!C13</f>
        <v>29154942.649854492</v>
      </c>
      <c r="D13" s="1">
        <f>Benefits!D13-Costs!E13</f>
        <v>6673400.6296848841</v>
      </c>
      <c r="E13" s="1">
        <f>Benefits!E13-Costs!E13</f>
        <v>27393136.963695973</v>
      </c>
      <c r="F13" s="1">
        <f>Benefits!F13-Costs!G13</f>
        <v>6537592.9750199746</v>
      </c>
      <c r="G13" s="1">
        <f>Benefits!G13-Costs!G13</f>
        <v>28044486.273337036</v>
      </c>
    </row>
    <row r="14" spans="1:7" x14ac:dyDescent="0.25">
      <c r="A14">
        <f t="shared" si="0"/>
        <v>2029</v>
      </c>
      <c r="B14" s="1">
        <f>Benefits!B14-Costs!C14</f>
        <v>7171428.7802714491</v>
      </c>
      <c r="C14" s="1">
        <f>Benefits!C14-Costs!C14</f>
        <v>29154942.649854492</v>
      </c>
      <c r="D14" s="1">
        <f>Benefits!D14-Costs!E14</f>
        <v>6673400.6296848841</v>
      </c>
      <c r="E14" s="1">
        <f>Benefits!E14-Costs!E14</f>
        <v>27393136.963695973</v>
      </c>
      <c r="F14" s="1">
        <f>Benefits!F14-Costs!G14</f>
        <v>6537592.9750199746</v>
      </c>
      <c r="G14" s="1">
        <f>Benefits!G14-Costs!G14</f>
        <v>28044486.273337036</v>
      </c>
    </row>
    <row r="15" spans="1:7" x14ac:dyDescent="0.25">
      <c r="A15">
        <f t="shared" si="0"/>
        <v>2030</v>
      </c>
      <c r="B15" s="1">
        <f>Benefits!B15-Costs!C15</f>
        <v>7171428.7802714491</v>
      </c>
      <c r="C15" s="1">
        <f>Benefits!C15-Costs!C15</f>
        <v>29154942.649854492</v>
      </c>
      <c r="D15" s="1">
        <f>Benefits!D15-Costs!E15</f>
        <v>6673400.6296848841</v>
      </c>
      <c r="E15" s="1">
        <f>Benefits!E15-Costs!E15</f>
        <v>27393136.963695973</v>
      </c>
      <c r="F15" s="1">
        <f>Benefits!F15-Costs!G15</f>
        <v>6537592.9750199746</v>
      </c>
      <c r="G15" s="1">
        <f>Benefits!G15-Costs!G15</f>
        <v>28044486.273337036</v>
      </c>
    </row>
    <row r="16" spans="1:7" x14ac:dyDescent="0.25">
      <c r="A16">
        <f t="shared" si="0"/>
        <v>2031</v>
      </c>
      <c r="B16" s="1">
        <f>Benefits!B16-Costs!C16</f>
        <v>7171428.7802714491</v>
      </c>
      <c r="C16" s="1">
        <f>Benefits!C16-Costs!C16</f>
        <v>29154942.649854492</v>
      </c>
      <c r="D16" s="1">
        <f>Benefits!D16-Costs!E16</f>
        <v>6673400.6296848841</v>
      </c>
      <c r="E16" s="1">
        <f>Benefits!E16-Costs!E16</f>
        <v>27393136.963695973</v>
      </c>
      <c r="F16" s="1">
        <f>Benefits!F16-Costs!G16</f>
        <v>6537592.9750199746</v>
      </c>
      <c r="G16" s="1">
        <f>Benefits!G16-Costs!G16</f>
        <v>28044486.273337036</v>
      </c>
    </row>
    <row r="17" spans="1:7" x14ac:dyDescent="0.25">
      <c r="A17">
        <f t="shared" si="0"/>
        <v>2032</v>
      </c>
      <c r="B17" s="1">
        <f>Benefits!B17-Costs!C17</f>
        <v>7171428.7802714491</v>
      </c>
      <c r="C17" s="1">
        <f>Benefits!C17-Costs!C17</f>
        <v>29154942.649854492</v>
      </c>
      <c r="D17" s="1">
        <f>Benefits!D17-Costs!E17</f>
        <v>6673400.6296848841</v>
      </c>
      <c r="E17" s="1">
        <f>Benefits!E17-Costs!E17</f>
        <v>27393136.963695973</v>
      </c>
      <c r="F17" s="1">
        <f>Benefits!F17-Costs!G17</f>
        <v>6537592.9750199746</v>
      </c>
      <c r="G17" s="1">
        <f>Benefits!G17-Costs!G17</f>
        <v>28044486.273337036</v>
      </c>
    </row>
    <row r="18" spans="1:7" x14ac:dyDescent="0.25">
      <c r="A18">
        <f t="shared" si="0"/>
        <v>2033</v>
      </c>
      <c r="B18" s="1">
        <f>Benefits!B18-Costs!C18</f>
        <v>7171428.7802714491</v>
      </c>
      <c r="C18" s="1">
        <f>Benefits!C18-Costs!C18</f>
        <v>29154942.649854492</v>
      </c>
      <c r="D18" s="1">
        <f>Benefits!D18-Costs!E18</f>
        <v>6673400.6296848841</v>
      </c>
      <c r="E18" s="1">
        <f>Benefits!E18-Costs!E18</f>
        <v>27393136.963695973</v>
      </c>
      <c r="F18" s="1">
        <f>Benefits!F18-Costs!G18</f>
        <v>6537592.9750199746</v>
      </c>
      <c r="G18" s="1">
        <f>Benefits!G18-Costs!G18</f>
        <v>28044486.273337036</v>
      </c>
    </row>
    <row r="19" spans="1:7" x14ac:dyDescent="0.25">
      <c r="A19">
        <f t="shared" si="0"/>
        <v>2034</v>
      </c>
      <c r="B19" s="1">
        <f>Benefits!B19-Costs!C19</f>
        <v>7171428.7802714491</v>
      </c>
      <c r="C19" s="1">
        <f>Benefits!C19-Costs!C19</f>
        <v>29154942.649854492</v>
      </c>
      <c r="D19" s="1">
        <f>Benefits!D19-Costs!E19</f>
        <v>6673400.6296848841</v>
      </c>
      <c r="E19" s="1">
        <f>Benefits!E19-Costs!E19</f>
        <v>27393136.963695973</v>
      </c>
      <c r="F19" s="1">
        <f>Benefits!F19-Costs!G19</f>
        <v>6537592.9750199746</v>
      </c>
      <c r="G19" s="1">
        <f>Benefits!G19-Costs!G19</f>
        <v>28044486.273337036</v>
      </c>
    </row>
    <row r="20" spans="1:7" x14ac:dyDescent="0.25">
      <c r="A20">
        <f t="shared" si="0"/>
        <v>2035</v>
      </c>
      <c r="B20" s="1">
        <f>Benefits!B20-Costs!C20</f>
        <v>6966626.8117626198</v>
      </c>
      <c r="C20" s="1">
        <f>Benefits!C20-Costs!C20</f>
        <v>28950140.68134566</v>
      </c>
      <c r="D20" s="1">
        <f>Benefits!D20-Costs!E20</f>
        <v>6568010.221194447</v>
      </c>
      <c r="E20" s="1">
        <f>Benefits!E20-Costs!E20</f>
        <v>27287746.555205535</v>
      </c>
      <c r="F20" s="1">
        <f>Benefits!F20-Costs!G20</f>
        <v>6129640.0253635943</v>
      </c>
      <c r="G20" s="1">
        <f>Benefits!G20-Costs!G20</f>
        <v>27636533.323680658</v>
      </c>
    </row>
    <row r="21" spans="1:7" x14ac:dyDescent="0.25">
      <c r="A21">
        <f t="shared" si="0"/>
        <v>2036</v>
      </c>
      <c r="B21" s="1">
        <f>Benefits!B21-Costs!C21</f>
        <v>6966626.8117626198</v>
      </c>
      <c r="C21" s="1">
        <f>Benefits!C21-Costs!C21</f>
        <v>28950140.68134566</v>
      </c>
      <c r="D21" s="1">
        <f>Benefits!D21-Costs!E21</f>
        <v>6568010.221194447</v>
      </c>
      <c r="E21" s="1">
        <f>Benefits!E21-Costs!E21</f>
        <v>27287746.555205535</v>
      </c>
      <c r="F21" s="1">
        <f>Benefits!F21-Costs!G21</f>
        <v>6129640.0253635943</v>
      </c>
      <c r="G21" s="1">
        <f>Benefits!G21-Costs!G21</f>
        <v>27636533.323680658</v>
      </c>
    </row>
    <row r="22" spans="1:7" x14ac:dyDescent="0.25">
      <c r="A22">
        <f t="shared" si="0"/>
        <v>2037</v>
      </c>
      <c r="B22" s="1">
        <f>Benefits!B22-Costs!C22</f>
        <v>6966626.8117626198</v>
      </c>
      <c r="C22" s="1">
        <f>Benefits!C22-Costs!C22</f>
        <v>28950140.68134566</v>
      </c>
      <c r="D22" s="1">
        <f>Benefits!D22-Costs!E22</f>
        <v>6568010.221194447</v>
      </c>
      <c r="E22" s="1">
        <f>Benefits!E22-Costs!E22</f>
        <v>27287746.555205535</v>
      </c>
      <c r="F22" s="1">
        <f>Benefits!F22-Costs!G22</f>
        <v>6129640.0253635943</v>
      </c>
      <c r="G22" s="1">
        <f>Benefits!G22-Costs!G22</f>
        <v>27636533.323680658</v>
      </c>
    </row>
    <row r="23" spans="1:7" x14ac:dyDescent="0.25">
      <c r="A23">
        <f t="shared" si="0"/>
        <v>2038</v>
      </c>
      <c r="B23" s="1">
        <f>Benefits!B23-Costs!C23</f>
        <v>6966626.8117626198</v>
      </c>
      <c r="C23" s="1">
        <f>Benefits!C23-Costs!C23</f>
        <v>28950140.68134566</v>
      </c>
      <c r="D23" s="1">
        <f>Benefits!D23-Costs!E23</f>
        <v>6568010.221194447</v>
      </c>
      <c r="E23" s="1">
        <f>Benefits!E23-Costs!E23</f>
        <v>27287746.555205535</v>
      </c>
      <c r="F23" s="1">
        <f>Benefits!F23-Costs!G23</f>
        <v>6129640.0253635943</v>
      </c>
      <c r="G23" s="1">
        <f>Benefits!G23-Costs!G23</f>
        <v>27636533.323680658</v>
      </c>
    </row>
    <row r="24" spans="1:7" x14ac:dyDescent="0.25">
      <c r="A24">
        <f t="shared" si="0"/>
        <v>2039</v>
      </c>
      <c r="B24" s="1">
        <f>Benefits!B24-Costs!C24</f>
        <v>6966626.8117626198</v>
      </c>
      <c r="C24" s="1">
        <f>Benefits!C24-Costs!C24</f>
        <v>28950140.68134566</v>
      </c>
      <c r="D24" s="1">
        <f>Benefits!D24-Costs!E24</f>
        <v>6568010.221194447</v>
      </c>
      <c r="E24" s="1">
        <f>Benefits!E24-Costs!E24</f>
        <v>27287746.555205535</v>
      </c>
      <c r="F24" s="1">
        <f>Benefits!F24-Costs!G24</f>
        <v>6129640.0253635943</v>
      </c>
      <c r="G24" s="1">
        <f>Benefits!G24-Costs!G24</f>
        <v>27636533.323680658</v>
      </c>
    </row>
    <row r="25" spans="1:7" x14ac:dyDescent="0.25">
      <c r="A25">
        <f t="shared" si="0"/>
        <v>2040</v>
      </c>
      <c r="B25" s="1">
        <f>Benefits!B25-Costs!C25</f>
        <v>6966626.8117626198</v>
      </c>
      <c r="C25" s="1">
        <f>Benefits!C25-Costs!C25</f>
        <v>28950140.68134566</v>
      </c>
      <c r="D25" s="1">
        <f>Benefits!D25-Costs!E25</f>
        <v>6568010.221194447</v>
      </c>
      <c r="E25" s="1">
        <f>Benefits!E25-Costs!E25</f>
        <v>27287746.555205535</v>
      </c>
      <c r="F25" s="1">
        <f>Benefits!F25-Costs!G25</f>
        <v>6129640.0253635943</v>
      </c>
      <c r="G25" s="1">
        <f>Benefits!G25-Costs!G25</f>
        <v>27636533.323680658</v>
      </c>
    </row>
    <row r="26" spans="1:7" x14ac:dyDescent="0.25">
      <c r="A26">
        <f t="shared" si="0"/>
        <v>2041</v>
      </c>
      <c r="B26" s="1">
        <f>Benefits!B26-Costs!C26</f>
        <v>6966626.8117626198</v>
      </c>
      <c r="C26" s="1">
        <f>Benefits!C26-Costs!C26</f>
        <v>28950140.68134566</v>
      </c>
      <c r="D26" s="1">
        <f>Benefits!D26-Costs!E26</f>
        <v>6568010.221194447</v>
      </c>
      <c r="E26" s="1">
        <f>Benefits!E26-Costs!E26</f>
        <v>27287746.555205535</v>
      </c>
      <c r="F26" s="1">
        <f>Benefits!F26-Costs!G26</f>
        <v>6129640.0253635943</v>
      </c>
      <c r="G26" s="1">
        <f>Benefits!G26-Costs!G26</f>
        <v>27636533.323680658</v>
      </c>
    </row>
    <row r="27" spans="1:7" x14ac:dyDescent="0.25">
      <c r="A27">
        <f t="shared" si="0"/>
        <v>2042</v>
      </c>
      <c r="B27" s="1">
        <f>Benefits!B27-Costs!C27</f>
        <v>6966626.8117626198</v>
      </c>
      <c r="C27" s="1">
        <f>Benefits!C27-Costs!C27</f>
        <v>28950140.68134566</v>
      </c>
      <c r="D27" s="1">
        <f>Benefits!D27-Costs!E27</f>
        <v>6568010.221194447</v>
      </c>
      <c r="E27" s="1">
        <f>Benefits!E27-Costs!E27</f>
        <v>27287746.555205535</v>
      </c>
      <c r="F27" s="1">
        <f>Benefits!F27-Costs!G27</f>
        <v>6129640.0253635943</v>
      </c>
      <c r="G27" s="1">
        <f>Benefits!G27-Costs!G27</f>
        <v>27636533.323680658</v>
      </c>
    </row>
    <row r="28" spans="1:7" x14ac:dyDescent="0.25">
      <c r="A28">
        <f t="shared" si="0"/>
        <v>2043</v>
      </c>
      <c r="B28" s="1">
        <f>Benefits!B28-Costs!C28</f>
        <v>6966626.8117626198</v>
      </c>
      <c r="C28" s="1">
        <f>Benefits!C28-Costs!C28</f>
        <v>28950140.68134566</v>
      </c>
      <c r="D28" s="1">
        <f>Benefits!D28-Costs!E28</f>
        <v>6568010.221194447</v>
      </c>
      <c r="E28" s="1">
        <f>Benefits!E28-Costs!E28</f>
        <v>27287746.555205535</v>
      </c>
      <c r="F28" s="1">
        <f>Benefits!F28-Costs!G28</f>
        <v>6129640.0253635943</v>
      </c>
      <c r="G28" s="1">
        <f>Benefits!G28-Costs!G28</f>
        <v>27636533.323680658</v>
      </c>
    </row>
    <row r="29" spans="1:7" x14ac:dyDescent="0.25">
      <c r="A29">
        <f>A28+1</f>
        <v>2044</v>
      </c>
      <c r="B29" s="1">
        <f>Benefits!B29-Costs!C29</f>
        <v>6966626.8117626198</v>
      </c>
      <c r="C29" s="1">
        <f>Benefits!C29-Costs!C29</f>
        <v>28950140.68134566</v>
      </c>
      <c r="D29" s="1">
        <f>Benefits!D29-Costs!E29</f>
        <v>6568010.221194447</v>
      </c>
      <c r="E29" s="1">
        <f>Benefits!E29-Costs!E29</f>
        <v>27287746.555205535</v>
      </c>
      <c r="F29" s="1">
        <f>Benefits!F29-Costs!G29</f>
        <v>6129640.0253635943</v>
      </c>
      <c r="G29" s="1">
        <f>Benefits!G29-Costs!G29</f>
        <v>27636533.323680658</v>
      </c>
    </row>
    <row r="30" spans="1:7" x14ac:dyDescent="0.25">
      <c r="A30">
        <f t="shared" si="0"/>
        <v>2045</v>
      </c>
      <c r="B30" s="1">
        <f>Benefits!B30-Costs!C30</f>
        <v>6966626.8117626198</v>
      </c>
      <c r="C30" s="1">
        <f>Benefits!C30-Costs!C30</f>
        <v>28950140.68134566</v>
      </c>
      <c r="D30" s="1">
        <f>Benefits!D30-Costs!E30</f>
        <v>6568010.221194447</v>
      </c>
      <c r="E30" s="1">
        <f>Benefits!E30-Costs!E30</f>
        <v>27287746.555205535</v>
      </c>
      <c r="F30" s="1">
        <f>Benefits!F30-Costs!G30</f>
        <v>6129640.0253635943</v>
      </c>
      <c r="G30" s="1">
        <f>Benefits!G30-Costs!G30</f>
        <v>27636533.323680658</v>
      </c>
    </row>
    <row r="31" spans="1:7" x14ac:dyDescent="0.25">
      <c r="A31">
        <f t="shared" si="0"/>
        <v>2046</v>
      </c>
      <c r="B31" s="1">
        <f>Benefits!B31-Costs!C31</f>
        <v>6966626.8117626198</v>
      </c>
      <c r="C31" s="1">
        <f>Benefits!C31-Costs!C31</f>
        <v>28950140.68134566</v>
      </c>
      <c r="D31" s="1">
        <f>Benefits!D31-Costs!E31</f>
        <v>6568010.221194447</v>
      </c>
      <c r="E31" s="1">
        <f>Benefits!E31-Costs!E31</f>
        <v>27287746.555205535</v>
      </c>
      <c r="F31" s="1">
        <f>Benefits!F31-Costs!G31</f>
        <v>6129640.0253635943</v>
      </c>
      <c r="G31" s="1">
        <f>Benefits!G31-Costs!G31</f>
        <v>27636533.323680658</v>
      </c>
    </row>
    <row r="32" spans="1:7" x14ac:dyDescent="0.25">
      <c r="A32">
        <f t="shared" si="0"/>
        <v>2047</v>
      </c>
      <c r="B32" s="1">
        <f>Benefits!B32-Costs!C32</f>
        <v>6966626.8117626198</v>
      </c>
      <c r="C32" s="1">
        <f>Benefits!C32-Costs!C32</f>
        <v>28950140.68134566</v>
      </c>
      <c r="D32" s="1">
        <f>Benefits!D32-Costs!E32</f>
        <v>6568010.221194447</v>
      </c>
      <c r="E32" s="1">
        <f>Benefits!E32-Costs!E32</f>
        <v>27287746.555205535</v>
      </c>
      <c r="F32" s="1">
        <f>Benefits!F32-Costs!G32</f>
        <v>6129640.0253635943</v>
      </c>
      <c r="G32" s="1">
        <f>Benefits!G32-Costs!G32</f>
        <v>27636533.323680658</v>
      </c>
    </row>
    <row r="33" spans="1:7" x14ac:dyDescent="0.25">
      <c r="A33">
        <f t="shared" si="0"/>
        <v>2048</v>
      </c>
      <c r="B33" s="1">
        <f>Benefits!B33-Costs!C33</f>
        <v>6966626.8117626198</v>
      </c>
      <c r="C33" s="1">
        <f>Benefits!C33-Costs!C33</f>
        <v>28950140.68134566</v>
      </c>
      <c r="D33" s="1">
        <f>Benefits!D33-Costs!E33</f>
        <v>6568010.221194447</v>
      </c>
      <c r="E33" s="1">
        <f>Benefits!E33-Costs!E33</f>
        <v>27287746.555205535</v>
      </c>
      <c r="F33" s="1">
        <f>Benefits!F33-Costs!G33</f>
        <v>6129640.0253635943</v>
      </c>
      <c r="G33" s="1">
        <f>Benefits!G33-Costs!G33</f>
        <v>27636533.323680658</v>
      </c>
    </row>
    <row r="34" spans="1:7" x14ac:dyDescent="0.25">
      <c r="A34">
        <f t="shared" si="0"/>
        <v>2049</v>
      </c>
      <c r="B34" s="1">
        <f>Benefits!B34-Costs!C34</f>
        <v>6966626.8117626198</v>
      </c>
      <c r="C34" s="1">
        <f>Benefits!C34-Costs!C34</f>
        <v>28950140.68134566</v>
      </c>
      <c r="D34" s="1">
        <f>Benefits!D34-Costs!E34</f>
        <v>6568010.221194447</v>
      </c>
      <c r="E34" s="1">
        <f>Benefits!E34-Costs!E34</f>
        <v>27287746.555205535</v>
      </c>
      <c r="F34" s="1">
        <f>Benefits!F34-Costs!G34</f>
        <v>6129640.0253635943</v>
      </c>
      <c r="G34" s="1">
        <f>Benefits!G34-Costs!G34</f>
        <v>27636533.323680658</v>
      </c>
    </row>
    <row r="35" spans="1:7" x14ac:dyDescent="0.25">
      <c r="A35">
        <f>A34+1</f>
        <v>2050</v>
      </c>
      <c r="B35" s="1">
        <f>Benefits!B35-Costs!C35</f>
        <v>6966626.8117626198</v>
      </c>
      <c r="C35" s="1">
        <f>Benefits!C35-Costs!C35</f>
        <v>28950140.68134566</v>
      </c>
      <c r="D35" s="1">
        <f>Benefits!D35-Costs!E35</f>
        <v>6568010.221194447</v>
      </c>
      <c r="E35" s="1">
        <f>Benefits!E35-Costs!E35</f>
        <v>27287746.555205535</v>
      </c>
      <c r="F35" s="1">
        <f>Benefits!F35-Costs!G35</f>
        <v>6129640.0253635943</v>
      </c>
      <c r="G35" s="1">
        <f>Benefits!G35-Costs!G35</f>
        <v>27636533.323680658</v>
      </c>
    </row>
    <row r="36" spans="1:7" x14ac:dyDescent="0.25">
      <c r="A36">
        <f t="shared" si="0"/>
        <v>2051</v>
      </c>
      <c r="B36" s="1">
        <f>Benefits!B36-Costs!C36</f>
        <v>6966626.8117626198</v>
      </c>
      <c r="C36" s="1">
        <f>Benefits!C36-Costs!C36</f>
        <v>28950140.68134566</v>
      </c>
      <c r="D36" s="1">
        <f>Benefits!D36-Costs!E36</f>
        <v>6568010.221194447</v>
      </c>
      <c r="E36" s="1">
        <f>Benefits!E36-Costs!E36</f>
        <v>27287746.555205535</v>
      </c>
      <c r="F36" s="1">
        <f>Benefits!F36-Costs!G36</f>
        <v>6129640.0253635943</v>
      </c>
      <c r="G36" s="1">
        <f>Benefits!G36-Costs!G36</f>
        <v>27636533.323680658</v>
      </c>
    </row>
    <row r="37" spans="1:7" x14ac:dyDescent="0.25">
      <c r="A37">
        <f t="shared" si="0"/>
        <v>2052</v>
      </c>
      <c r="B37" s="1">
        <f>Benefits!B37-Costs!C37</f>
        <v>6966626.8117626198</v>
      </c>
      <c r="C37" s="1">
        <f>Benefits!C37-Costs!C37</f>
        <v>28950140.68134566</v>
      </c>
      <c r="D37" s="1">
        <f>Benefits!D37-Costs!E37</f>
        <v>6568010.221194447</v>
      </c>
      <c r="E37" s="1">
        <f>Benefits!E37-Costs!E37</f>
        <v>27287746.555205535</v>
      </c>
      <c r="F37" s="1">
        <f>Benefits!F37-Costs!G37</f>
        <v>6129640.0253635943</v>
      </c>
      <c r="G37" s="1">
        <f>Benefits!G37-Costs!G37</f>
        <v>27636533.323680658</v>
      </c>
    </row>
    <row r="38" spans="1:7" x14ac:dyDescent="0.25">
      <c r="A38" s="2" t="s">
        <v>48</v>
      </c>
      <c r="B38" s="5">
        <f>SUM(B7:B37)</f>
        <v>209663570.77991679</v>
      </c>
      <c r="C38" s="5">
        <f t="shared" ref="C38:G38" si="1">SUM(C7:C37)</f>
        <v>863673108.40001249</v>
      </c>
      <c r="D38" s="5">
        <f t="shared" si="1"/>
        <v>196636641.38029739</v>
      </c>
      <c r="E38" s="5">
        <f>SUM(E7:E37)</f>
        <v>813048797.3171277</v>
      </c>
      <c r="F38" s="5">
        <f t="shared" si="1"/>
        <v>187150237.91302943</v>
      </c>
      <c r="G38" s="5">
        <f t="shared" si="1"/>
        <v>826980313.5379616</v>
      </c>
    </row>
    <row r="43" spans="1:7" x14ac:dyDescent="0.25">
      <c r="E43" s="1"/>
    </row>
  </sheetData>
  <mergeCells count="3">
    <mergeCell ref="B5:C5"/>
    <mergeCell ref="D5:E5"/>
    <mergeCell ref="F5:G5"/>
  </mergeCells>
  <phoneticPr fontId="10" type="noConversion"/>
  <pageMargins left="0.75" right="0.75" top="1" bottom="1" header="0.5" footer="0.5"/>
  <pageSetup scale="62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workbookViewId="0">
      <selection activeCell="H49" sqref="H49"/>
    </sheetView>
  </sheetViews>
  <sheetFormatPr defaultColWidth="11" defaultRowHeight="15.75" x14ac:dyDescent="0.25"/>
  <cols>
    <col min="1" max="2" width="10.875" customWidth="1"/>
    <col min="4" max="4" width="11.375" customWidth="1"/>
    <col min="5" max="5" width="12" customWidth="1"/>
    <col min="6" max="6" width="12.5" customWidth="1"/>
    <col min="7" max="8" width="11.125" customWidth="1"/>
    <col min="9" max="9" width="11.875" customWidth="1"/>
  </cols>
  <sheetData>
    <row r="1" spans="1:9" ht="23.25" x14ac:dyDescent="0.35">
      <c r="C1" s="3" t="s">
        <v>106</v>
      </c>
      <c r="D1" s="3"/>
      <c r="E1" s="3"/>
      <c r="F1" s="3"/>
      <c r="G1" s="3"/>
      <c r="H1" s="3"/>
      <c r="I1" s="3"/>
    </row>
    <row r="2" spans="1:9" x14ac:dyDescent="0.25">
      <c r="C2" t="s">
        <v>1</v>
      </c>
    </row>
    <row r="3" spans="1:9" x14ac:dyDescent="0.25">
      <c r="C3" t="s">
        <v>2</v>
      </c>
    </row>
    <row r="5" spans="1:9" x14ac:dyDescent="0.25">
      <c r="C5" s="4"/>
      <c r="D5" s="138" t="str">
        <f>'Medium Demand'!B4</f>
        <v>Port Connector Greenway</v>
      </c>
      <c r="E5" s="138"/>
      <c r="F5" s="138" t="str">
        <f>'Medium Demand'!C4</f>
        <v>West Side / Westpark Connector Greenway</v>
      </c>
      <c r="G5" s="138"/>
      <c r="H5" s="138" t="str">
        <f>'Medium Demand'!D4</f>
        <v>Little White Oak Bayou Regional Greenway</v>
      </c>
      <c r="I5" s="138"/>
    </row>
    <row r="6" spans="1:9" x14ac:dyDescent="0.25">
      <c r="A6" t="s">
        <v>56</v>
      </c>
      <c r="B6" t="s">
        <v>58</v>
      </c>
      <c r="C6" s="4" t="s">
        <v>5</v>
      </c>
      <c r="D6" s="4" t="s">
        <v>25</v>
      </c>
      <c r="E6" s="4" t="s">
        <v>46</v>
      </c>
      <c r="F6" s="4" t="s">
        <v>25</v>
      </c>
      <c r="G6" s="4" t="s">
        <v>46</v>
      </c>
      <c r="H6" s="4" t="s">
        <v>25</v>
      </c>
      <c r="I6" s="4" t="s">
        <v>46</v>
      </c>
    </row>
    <row r="7" spans="1:9" x14ac:dyDescent="0.25">
      <c r="A7">
        <v>0</v>
      </c>
      <c r="B7" s="31">
        <v>7.0000000000000007E-2</v>
      </c>
      <c r="C7">
        <v>2022</v>
      </c>
      <c r="D7" s="1">
        <f>-PV($B7,'Present Value-3%'!$A7,0,BCA!B7)</f>
        <v>0</v>
      </c>
      <c r="E7" s="1">
        <f>-PV($B7,'Present Value-3%'!$A7,0,BCA!C7)</f>
        <v>0</v>
      </c>
      <c r="F7" s="1">
        <f>-PV($B7,'Present Value-3%'!$A7,0,BCA!D7)</f>
        <v>0</v>
      </c>
      <c r="G7" s="1">
        <f>-PV($B7,'Present Value-3%'!$A7,0,BCA!E7)</f>
        <v>0</v>
      </c>
      <c r="H7" s="1">
        <f>-PV($B7,'Present Value-3%'!$A7,0,BCA!F7)</f>
        <v>0</v>
      </c>
      <c r="I7" s="1">
        <f>-PV($B7,'Present Value-3%'!$A7,0,BCA!G7)</f>
        <v>0</v>
      </c>
    </row>
    <row r="8" spans="1:9" x14ac:dyDescent="0.25">
      <c r="A8">
        <f>A7+1</f>
        <v>1</v>
      </c>
      <c r="B8" s="31">
        <v>7.0000000000000007E-2</v>
      </c>
      <c r="C8">
        <f t="shared" ref="C8:C37" si="0">C7+1</f>
        <v>2023</v>
      </c>
      <c r="D8" s="1">
        <f>-PV($B8,'Present Value-3%'!$A8,0,BCA!B8)</f>
        <v>5026702.4160781186</v>
      </c>
      <c r="E8" s="1">
        <f>-PV($B8,'Present Value-3%'!$A8,0,BCA!C8)</f>
        <v>20435707.464851279</v>
      </c>
      <c r="F8" s="1">
        <f>-PV($B8,'Present Value-3%'!$A8,0,BCA!D8)</f>
        <v>4677617.2637978159</v>
      </c>
      <c r="G8" s="1">
        <f>-PV($B8,'Present Value-3%'!$A8,0,BCA!E8)</f>
        <v>19200796.937170073</v>
      </c>
      <c r="H8" s="1">
        <f>-PV($B8,'Present Value-3%'!$A8,0,BCA!F8)</f>
        <v>4582424.9824906364</v>
      </c>
      <c r="I8" s="1">
        <f>-PV($B8,'Present Value-3%'!$A8,0,BCA!G8)</f>
        <v>19657350.191591378</v>
      </c>
    </row>
    <row r="9" spans="1:9" x14ac:dyDescent="0.25">
      <c r="A9">
        <f t="shared" ref="A9:A37" si="1">A8+1</f>
        <v>2</v>
      </c>
      <c r="B9" s="31">
        <v>7.0000000000000007E-2</v>
      </c>
      <c r="C9">
        <f t="shared" si="0"/>
        <v>2024</v>
      </c>
      <c r="D9" s="1">
        <f>-PV($B9,'Present Value-3%'!$A9,0,BCA!B9)</f>
        <v>6263803.6337422039</v>
      </c>
      <c r="E9" s="1">
        <f>-PV($B9,'Present Value-3%'!$A9,0,BCA!C9)</f>
        <v>25465056.030967325</v>
      </c>
      <c r="F9" s="1">
        <f>-PV($B9,'Present Value-3%'!$A9,0,BCA!D9)</f>
        <v>5828806.5592496144</v>
      </c>
      <c r="G9" s="1">
        <f>-PV($B9,'Present Value-3%'!$A9,0,BCA!E9)</f>
        <v>23926226.712984517</v>
      </c>
      <c r="H9" s="1">
        <f>-PV($B9,'Present Value-3%'!$A9,0,BCA!F9)</f>
        <v>5710186.8940693289</v>
      </c>
      <c r="I9" s="1">
        <f>-PV($B9,'Present Value-3%'!$A9,0,BCA!G9)</f>
        <v>24495140.425659042</v>
      </c>
    </row>
    <row r="10" spans="1:9" x14ac:dyDescent="0.25">
      <c r="A10">
        <f t="shared" si="1"/>
        <v>3</v>
      </c>
      <c r="B10" s="31">
        <v>7.0000000000000007E-2</v>
      </c>
      <c r="C10">
        <f t="shared" si="0"/>
        <v>2025</v>
      </c>
      <c r="D10" s="1">
        <f>-PV($B10,'Present Value-3%'!$A10,0,BCA!B10)</f>
        <v>5854022.087609536</v>
      </c>
      <c r="E10" s="1">
        <f>-PV($B10,'Present Value-3%'!$A10,0,BCA!C10)</f>
        <v>23799117.785950772</v>
      </c>
      <c r="F10" s="1">
        <f>-PV($B10,'Present Value-3%'!$A10,0,BCA!D10)</f>
        <v>5447482.7656538449</v>
      </c>
      <c r="G10" s="1">
        <f>-PV($B10,'Present Value-3%'!$A10,0,BCA!E10)</f>
        <v>22360959.544845343</v>
      </c>
      <c r="H10" s="1">
        <f>-PV($B10,'Present Value-3%'!$A10,0,BCA!F10)</f>
        <v>5336623.2654853538</v>
      </c>
      <c r="I10" s="1">
        <f>-PV($B10,'Present Value-3%'!$A10,0,BCA!G10)</f>
        <v>22892654.603419662</v>
      </c>
    </row>
    <row r="11" spans="1:9" x14ac:dyDescent="0.25">
      <c r="A11">
        <f t="shared" si="1"/>
        <v>4</v>
      </c>
      <c r="B11" s="31">
        <v>7.0000000000000007E-2</v>
      </c>
      <c r="C11">
        <f t="shared" si="0"/>
        <v>2026</v>
      </c>
      <c r="D11" s="1">
        <f>-PV($B11,'Present Value-3%'!$A11,0,BCA!B11)</f>
        <v>5471048.6800089125</v>
      </c>
      <c r="E11" s="1">
        <f>-PV($B11,'Present Value-3%'!$A11,0,BCA!C11)</f>
        <v>22242166.15509418</v>
      </c>
      <c r="F11" s="1">
        <f>-PV($B11,'Present Value-3%'!$A11,0,BCA!D11)</f>
        <v>5091105.3884615377</v>
      </c>
      <c r="G11" s="1">
        <f>-PV($B11,'Present Value-3%'!$A11,0,BCA!E11)</f>
        <v>20898093.032565739</v>
      </c>
      <c r="H11" s="1">
        <f>-PV($B11,'Present Value-3%'!$A11,0,BCA!F11)</f>
        <v>4987498.3789582746</v>
      </c>
      <c r="I11" s="1">
        <f>-PV($B11,'Present Value-3%'!$A11,0,BCA!G11)</f>
        <v>21395004.302261367</v>
      </c>
    </row>
    <row r="12" spans="1:9" x14ac:dyDescent="0.25">
      <c r="A12">
        <f t="shared" si="1"/>
        <v>5</v>
      </c>
      <c r="B12" s="31">
        <v>7.0000000000000007E-2</v>
      </c>
      <c r="C12">
        <f t="shared" si="0"/>
        <v>2027</v>
      </c>
      <c r="D12" s="1">
        <f>-PV($B12,'Present Value-3%'!$A12,0,BCA!B12)</f>
        <v>5113129.6074849647</v>
      </c>
      <c r="E12" s="1">
        <f>-PV($B12,'Present Value-3%'!$A12,0,BCA!C12)</f>
        <v>20787071.172985211</v>
      </c>
      <c r="F12" s="1">
        <f>-PV($B12,'Present Value-3%'!$A12,0,BCA!D12)</f>
        <v>4758042.4191229325</v>
      </c>
      <c r="G12" s="1">
        <f>-PV($B12,'Present Value-3%'!$A12,0,BCA!E12)</f>
        <v>19530928.067818448</v>
      </c>
      <c r="H12" s="1">
        <f>-PV($B12,'Present Value-3%'!$A12,0,BCA!F12)</f>
        <v>4661213.4382787608</v>
      </c>
      <c r="I12" s="1">
        <f>-PV($B12,'Present Value-3%'!$A12,0,BCA!G12)</f>
        <v>19995331.123608753</v>
      </c>
    </row>
    <row r="13" spans="1:9" x14ac:dyDescent="0.25">
      <c r="A13">
        <f t="shared" si="1"/>
        <v>6</v>
      </c>
      <c r="B13" s="31">
        <v>7.0000000000000007E-2</v>
      </c>
      <c r="C13">
        <f t="shared" si="0"/>
        <v>2028</v>
      </c>
      <c r="D13" s="1">
        <f>-PV($B13,'Present Value-3%'!$A13,0,BCA!B13)</f>
        <v>4778625.8013878176</v>
      </c>
      <c r="E13" s="1">
        <f>-PV($B13,'Present Value-3%'!$A13,0,BCA!C13)</f>
        <v>19427169.320546929</v>
      </c>
      <c r="F13" s="1">
        <f>-PV($B13,'Present Value-3%'!$A13,0,BCA!D13)</f>
        <v>4446768.6160027403</v>
      </c>
      <c r="G13" s="1">
        <f>-PV($B13,'Present Value-3%'!$A13,0,BCA!E13)</f>
        <v>18253203.801699486</v>
      </c>
      <c r="H13" s="1">
        <f>-PV($B13,'Present Value-3%'!$A13,0,BCA!F13)</f>
        <v>4356274.2413820196</v>
      </c>
      <c r="I13" s="1">
        <f>-PV($B13,'Present Value-3%'!$A13,0,BCA!G13)</f>
        <v>18687225.34916706</v>
      </c>
    </row>
    <row r="14" spans="1:9" x14ac:dyDescent="0.25">
      <c r="A14">
        <f t="shared" si="1"/>
        <v>7</v>
      </c>
      <c r="B14" s="31">
        <v>7.0000000000000007E-2</v>
      </c>
      <c r="C14">
        <f t="shared" si="0"/>
        <v>2029</v>
      </c>
      <c r="D14" s="1">
        <f>-PV($B14,'Present Value-3%'!$A14,0,BCA!B14)</f>
        <v>4466005.4218577733</v>
      </c>
      <c r="E14" s="1">
        <f>-PV($B14,'Present Value-3%'!$A14,0,BCA!C14)</f>
        <v>18156233.009856943</v>
      </c>
      <c r="F14" s="1">
        <f>-PV($B14,'Present Value-3%'!$A14,0,BCA!D14)</f>
        <v>4155858.5196287292</v>
      </c>
      <c r="G14" s="1">
        <f>-PV($B14,'Present Value-3%'!$A14,0,BCA!E14)</f>
        <v>17059068.973550919</v>
      </c>
      <c r="H14" s="1">
        <f>-PV($B14,'Present Value-3%'!$A14,0,BCA!F14)</f>
        <v>4071284.3377402052</v>
      </c>
      <c r="I14" s="1">
        <f>-PV($B14,'Present Value-3%'!$A14,0,BCA!G14)</f>
        <v>17464696.588006597</v>
      </c>
    </row>
    <row r="15" spans="1:9" x14ac:dyDescent="0.25">
      <c r="A15">
        <f t="shared" si="1"/>
        <v>8</v>
      </c>
      <c r="B15" s="31">
        <v>7.0000000000000007E-2</v>
      </c>
      <c r="C15">
        <f t="shared" si="0"/>
        <v>2030</v>
      </c>
      <c r="D15" s="1">
        <f>-PV($B15,'Present Value-3%'!$A15,0,BCA!B15)</f>
        <v>4173836.842857732</v>
      </c>
      <c r="E15" s="1">
        <f>-PV($B15,'Present Value-3%'!$A15,0,BCA!C15)</f>
        <v>16968442.065286864</v>
      </c>
      <c r="F15" s="1">
        <f>-PV($B15,'Present Value-3%'!$A15,0,BCA!D15)</f>
        <v>3883979.924886663</v>
      </c>
      <c r="G15" s="1">
        <f>-PV($B15,'Present Value-3%'!$A15,0,BCA!E15)</f>
        <v>15943055.11546815</v>
      </c>
      <c r="H15" s="1">
        <f>-PV($B15,'Present Value-3%'!$A15,0,BCA!F15)</f>
        <v>3804938.6334020612</v>
      </c>
      <c r="I15" s="1">
        <f>-PV($B15,'Present Value-3%'!$A15,0,BCA!G15)</f>
        <v>16322146.343931401</v>
      </c>
    </row>
    <row r="16" spans="1:9" x14ac:dyDescent="0.25">
      <c r="A16">
        <f t="shared" si="1"/>
        <v>9</v>
      </c>
      <c r="B16" s="31">
        <v>7.0000000000000007E-2</v>
      </c>
      <c r="C16">
        <f t="shared" si="0"/>
        <v>2031</v>
      </c>
      <c r="D16" s="1">
        <f>-PV($B16,'Present Value-3%'!$A16,0,BCA!B16)</f>
        <v>3900782.0961287208</v>
      </c>
      <c r="E16" s="1">
        <f>-PV($B16,'Present Value-3%'!$A16,0,BCA!C16)</f>
        <v>15858357.070361551</v>
      </c>
      <c r="F16" s="1">
        <f>-PV($B16,'Present Value-3%'!$A16,0,BCA!D16)</f>
        <v>3629887.7802679092</v>
      </c>
      <c r="G16" s="1">
        <f>-PV($B16,'Present Value-3%'!$A16,0,BCA!E16)</f>
        <v>14900051.509783315</v>
      </c>
      <c r="H16" s="1">
        <f>-PV($B16,'Present Value-3%'!$A16,0,BCA!F16)</f>
        <v>3556017.4143944494</v>
      </c>
      <c r="I16" s="1">
        <f>-PV($B16,'Present Value-3%'!$A16,0,BCA!G16)</f>
        <v>15254342.37750598</v>
      </c>
    </row>
    <row r="17" spans="1:9" x14ac:dyDescent="0.25">
      <c r="A17">
        <f t="shared" si="1"/>
        <v>10</v>
      </c>
      <c r="B17" s="31">
        <v>7.0000000000000007E-2</v>
      </c>
      <c r="C17">
        <f t="shared" si="0"/>
        <v>2032</v>
      </c>
      <c r="D17" s="1">
        <f>-PV($B17,'Present Value-3%'!$A17,0,BCA!B17)</f>
        <v>3645590.7440455337</v>
      </c>
      <c r="E17" s="1">
        <f>-PV($B17,'Present Value-3%'!$A17,0,BCA!C17)</f>
        <v>14820894.458281824</v>
      </c>
      <c r="F17" s="1">
        <f>-PV($B17,'Present Value-3%'!$A17,0,BCA!D17)</f>
        <v>3392418.4862316907</v>
      </c>
      <c r="G17" s="1">
        <f>-PV($B17,'Present Value-3%'!$A17,0,BCA!E17)</f>
        <v>13925281.784844222</v>
      </c>
      <c r="H17" s="1">
        <f>-PV($B17,'Present Value-3%'!$A17,0,BCA!F17)</f>
        <v>3323380.7611163077</v>
      </c>
      <c r="I17" s="1">
        <f>-PV($B17,'Present Value-3%'!$A17,0,BCA!G17)</f>
        <v>14256394.745332692</v>
      </c>
    </row>
    <row r="18" spans="1:9" x14ac:dyDescent="0.25">
      <c r="A18">
        <f t="shared" si="1"/>
        <v>11</v>
      </c>
      <c r="B18" s="31">
        <v>7.0000000000000007E-2</v>
      </c>
      <c r="C18">
        <f t="shared" si="0"/>
        <v>2033</v>
      </c>
      <c r="D18" s="1">
        <f>-PV($B18,'Present Value-3%'!$A18,0,BCA!B18)</f>
        <v>3407094.1533135828</v>
      </c>
      <c r="E18" s="1">
        <f>-PV($B18,'Present Value-3%'!$A18,0,BCA!C18)</f>
        <v>13851303.232039087</v>
      </c>
      <c r="F18" s="1">
        <f>-PV($B18,'Present Value-3%'!$A18,0,BCA!D18)</f>
        <v>3170484.5665716734</v>
      </c>
      <c r="G18" s="1">
        <f>-PV($B18,'Present Value-3%'!$A18,0,BCA!E18)</f>
        <v>13014282.041910484</v>
      </c>
      <c r="H18" s="1">
        <f>-PV($B18,'Present Value-3%'!$A18,0,BCA!F18)</f>
        <v>3105963.3281460819</v>
      </c>
      <c r="I18" s="1">
        <f>-PV($B18,'Present Value-3%'!$A18,0,BCA!G18)</f>
        <v>13323733.406852981</v>
      </c>
    </row>
    <row r="19" spans="1:9" x14ac:dyDescent="0.25">
      <c r="A19">
        <f t="shared" si="1"/>
        <v>12</v>
      </c>
      <c r="B19" s="31">
        <v>7.0000000000000007E-2</v>
      </c>
      <c r="C19">
        <f t="shared" si="0"/>
        <v>2034</v>
      </c>
      <c r="D19" s="1">
        <f>-PV($B19,'Present Value-3%'!$A19,0,BCA!B19)</f>
        <v>3184200.1432837225</v>
      </c>
      <c r="E19" s="1">
        <f>-PV($B19,'Present Value-3%'!$A19,0,BCA!C19)</f>
        <v>12945143.207513168</v>
      </c>
      <c r="F19" s="1">
        <f>-PV($B19,'Present Value-3%'!$A19,0,BCA!D19)</f>
        <v>2963069.688384742</v>
      </c>
      <c r="G19" s="1">
        <f>-PV($B19,'Present Value-3%'!$A19,0,BCA!E19)</f>
        <v>12162880.413000455</v>
      </c>
      <c r="H19" s="1">
        <f>-PV($B19,'Present Value-3%'!$A19,0,BCA!F19)</f>
        <v>2902769.4655570863</v>
      </c>
      <c r="I19" s="1">
        <f>-PV($B19,'Present Value-3%'!$A19,0,BCA!G19)</f>
        <v>12452087.296124285</v>
      </c>
    </row>
    <row r="20" spans="1:9" x14ac:dyDescent="0.25">
      <c r="A20">
        <f t="shared" si="1"/>
        <v>13</v>
      </c>
      <c r="B20" s="31">
        <v>7.0000000000000007E-2</v>
      </c>
      <c r="C20">
        <f t="shared" si="0"/>
        <v>2035</v>
      </c>
      <c r="D20" s="1">
        <f>-PV($B20,'Present Value-3%'!$A20,0,BCA!B20)</f>
        <v>2890902.4485885585</v>
      </c>
      <c r="E20" s="1">
        <f>-PV($B20,'Present Value-3%'!$A20,0,BCA!C20)</f>
        <v>12013279.144130094</v>
      </c>
      <c r="F20" s="1">
        <f>-PV($B20,'Present Value-3%'!$A20,0,BCA!D20)</f>
        <v>2725490.7351642256</v>
      </c>
      <c r="G20" s="1">
        <f>-PV($B20,'Present Value-3%'!$A20,0,BCA!E20)</f>
        <v>11323444.683403209</v>
      </c>
      <c r="H20" s="1">
        <f>-PV($B20,'Present Value-3%'!$A20,0,BCA!F20)</f>
        <v>2543582.6888804855</v>
      </c>
      <c r="I20" s="1">
        <f>-PV($B20,'Present Value-3%'!$A20,0,BCA!G20)</f>
        <v>11468178.792214315</v>
      </c>
    </row>
    <row r="21" spans="1:9" x14ac:dyDescent="0.25">
      <c r="A21">
        <f t="shared" si="1"/>
        <v>14</v>
      </c>
      <c r="B21" s="31">
        <v>7.0000000000000007E-2</v>
      </c>
      <c r="C21">
        <f t="shared" si="0"/>
        <v>2036</v>
      </c>
      <c r="D21" s="1">
        <f>-PV($B21,'Present Value-3%'!$A21,0,BCA!B21)</f>
        <v>2701777.9893351016</v>
      </c>
      <c r="E21" s="1">
        <f>-PV($B21,'Present Value-3%'!$A21,0,BCA!C21)</f>
        <v>11227363.686102893</v>
      </c>
      <c r="F21" s="1">
        <f>-PV($B21,'Present Value-3%'!$A21,0,BCA!D21)</f>
        <v>2547187.6029572203</v>
      </c>
      <c r="G21" s="1">
        <f>-PV($B21,'Present Value-3%'!$A21,0,BCA!E21)</f>
        <v>10582658.582619822</v>
      </c>
      <c r="H21" s="1">
        <f>-PV($B21,'Present Value-3%'!$A21,0,BCA!F21)</f>
        <v>2377180.0830658744</v>
      </c>
      <c r="I21" s="1">
        <f>-PV($B21,'Present Value-3%'!$A21,0,BCA!G21)</f>
        <v>10717924.104873193</v>
      </c>
    </row>
    <row r="22" spans="1:9" x14ac:dyDescent="0.25">
      <c r="A22">
        <f t="shared" si="1"/>
        <v>15</v>
      </c>
      <c r="B22" s="31">
        <v>7.0000000000000007E-2</v>
      </c>
      <c r="C22">
        <f t="shared" si="0"/>
        <v>2037</v>
      </c>
      <c r="D22" s="1">
        <f>-PV($B22,'Present Value-3%'!$A22,0,BCA!B22)</f>
        <v>2525026.158257104</v>
      </c>
      <c r="E22" s="1">
        <f>-PV($B22,'Present Value-3%'!$A22,0,BCA!C22)</f>
        <v>10492863.258040085</v>
      </c>
      <c r="F22" s="1">
        <f>-PV($B22,'Present Value-3%'!$A22,0,BCA!D22)</f>
        <v>2380549.1616422618</v>
      </c>
      <c r="G22" s="1">
        <f>-PV($B22,'Present Value-3%'!$A22,0,BCA!E22)</f>
        <v>9890335.1239437573</v>
      </c>
      <c r="H22" s="1">
        <f>-PV($B22,'Present Value-3%'!$A22,0,BCA!F22)</f>
        <v>2221663.6290335273</v>
      </c>
      <c r="I22" s="1">
        <f>-PV($B22,'Present Value-3%'!$A22,0,BCA!G22)</f>
        <v>10016751.499881487</v>
      </c>
    </row>
    <row r="23" spans="1:9" x14ac:dyDescent="0.25">
      <c r="A23">
        <f t="shared" si="1"/>
        <v>16</v>
      </c>
      <c r="B23" s="31">
        <v>7.0000000000000007E-2</v>
      </c>
      <c r="C23">
        <f t="shared" si="0"/>
        <v>2038</v>
      </c>
      <c r="D23" s="1">
        <f>-PV($B23,'Present Value-3%'!$A23,0,BCA!B23)</f>
        <v>2359837.5310814059</v>
      </c>
      <c r="E23" s="1">
        <f>-PV($B23,'Present Value-3%'!$A23,0,BCA!C23)</f>
        <v>9806414.2598505486</v>
      </c>
      <c r="F23" s="1">
        <f>-PV($B23,'Present Value-3%'!$A23,0,BCA!D23)</f>
        <v>2224812.3006002447</v>
      </c>
      <c r="G23" s="1">
        <f>-PV($B23,'Present Value-3%'!$A23,0,BCA!E23)</f>
        <v>9243303.8541530464</v>
      </c>
      <c r="H23" s="1">
        <f>-PV($B23,'Present Value-3%'!$A23,0,BCA!F23)</f>
        <v>2076321.1486294651</v>
      </c>
      <c r="I23" s="1">
        <f>-PV($B23,'Present Value-3%'!$A23,0,BCA!G23)</f>
        <v>9361449.9998892415</v>
      </c>
    </row>
    <row r="24" spans="1:9" x14ac:dyDescent="0.25">
      <c r="A24">
        <f t="shared" si="1"/>
        <v>17</v>
      </c>
      <c r="B24" s="31">
        <v>7.0000000000000007E-2</v>
      </c>
      <c r="C24">
        <f t="shared" si="0"/>
        <v>2039</v>
      </c>
      <c r="D24" s="1">
        <f>-PV($B24,'Present Value-3%'!$A24,0,BCA!B24)</f>
        <v>2205455.6365246782</v>
      </c>
      <c r="E24" s="1">
        <f>-PV($B24,'Present Value-3%'!$A24,0,BCA!C24)</f>
        <v>9164873.140047241</v>
      </c>
      <c r="F24" s="1">
        <f>-PV($B24,'Present Value-3%'!$A24,0,BCA!D24)</f>
        <v>2079263.8323366775</v>
      </c>
      <c r="G24" s="1">
        <f>-PV($B24,'Present Value-3%'!$A24,0,BCA!E24)</f>
        <v>8638601.7328533139</v>
      </c>
      <c r="H24" s="1">
        <f>-PV($B24,'Present Value-3%'!$A24,0,BCA!F24)</f>
        <v>1940487.0547938927</v>
      </c>
      <c r="I24" s="1">
        <f>-PV($B24,'Present Value-3%'!$A24,0,BCA!G24)</f>
        <v>8749018.6914852727</v>
      </c>
    </row>
    <row r="25" spans="1:9" x14ac:dyDescent="0.25">
      <c r="A25">
        <f t="shared" si="1"/>
        <v>18</v>
      </c>
      <c r="B25" s="31">
        <v>7.0000000000000007E-2</v>
      </c>
      <c r="C25">
        <f t="shared" si="0"/>
        <v>2040</v>
      </c>
      <c r="D25" s="1">
        <f>-PV($B25,'Present Value-3%'!$A25,0,BCA!B25)</f>
        <v>2061173.4920791388</v>
      </c>
      <c r="E25" s="1">
        <f>-PV($B25,'Present Value-3%'!$A25,0,BCA!C25)</f>
        <v>8565302.0000441503</v>
      </c>
      <c r="F25" s="1">
        <f>-PV($B25,'Present Value-3%'!$A25,0,BCA!D25)</f>
        <v>1943237.2264828761</v>
      </c>
      <c r="G25" s="1">
        <f>-PV($B25,'Present Value-3%'!$A25,0,BCA!E25)</f>
        <v>8073459.563414312</v>
      </c>
      <c r="H25" s="1">
        <f>-PV($B25,'Present Value-3%'!$A25,0,BCA!F25)</f>
        <v>1813539.3035456939</v>
      </c>
      <c r="I25" s="1">
        <f>-PV($B25,'Present Value-3%'!$A25,0,BCA!G25)</f>
        <v>8176652.9826965164</v>
      </c>
    </row>
    <row r="26" spans="1:9" x14ac:dyDescent="0.25">
      <c r="A26">
        <f t="shared" si="1"/>
        <v>19</v>
      </c>
      <c r="B26" s="31">
        <v>7.0000000000000007E-2</v>
      </c>
      <c r="C26">
        <f t="shared" si="0"/>
        <v>2041</v>
      </c>
      <c r="D26" s="1">
        <f>-PV($B26,'Present Value-3%'!$A26,0,BCA!B26)</f>
        <v>1926330.3664291014</v>
      </c>
      <c r="E26" s="1">
        <f>-PV($B26,'Present Value-3%'!$A26,0,BCA!C26)</f>
        <v>8004955.1402281774</v>
      </c>
      <c r="F26" s="1">
        <f>-PV($B26,'Present Value-3%'!$A26,0,BCA!D26)</f>
        <v>1816109.5574606317</v>
      </c>
      <c r="G26" s="1">
        <f>-PV($B26,'Present Value-3%'!$A26,0,BCA!E26)</f>
        <v>7545289.3116021603</v>
      </c>
      <c r="H26" s="1">
        <f>-PV($B26,'Present Value-3%'!$A26,0,BCA!F26)</f>
        <v>1694896.5453698074</v>
      </c>
      <c r="I26" s="1">
        <f>-PV($B26,'Present Value-3%'!$A26,0,BCA!G26)</f>
        <v>7641731.7595294537</v>
      </c>
    </row>
    <row r="27" spans="1:9" x14ac:dyDescent="0.25">
      <c r="A27">
        <f t="shared" si="1"/>
        <v>20</v>
      </c>
      <c r="B27" s="31">
        <v>7.0000000000000007E-2</v>
      </c>
      <c r="C27">
        <f t="shared" si="0"/>
        <v>2042</v>
      </c>
      <c r="D27" s="1">
        <f>-PV($B27,'Present Value-3%'!$A27,0,BCA!B27)</f>
        <v>1800308.7536720575</v>
      </c>
      <c r="E27" s="1">
        <f>-PV($B27,'Present Value-3%'!$A27,0,BCA!C27)</f>
        <v>7481266.4861945584</v>
      </c>
      <c r="F27" s="1">
        <f>-PV($B27,'Present Value-3%'!$A27,0,BCA!D27)</f>
        <v>1697298.6518323661</v>
      </c>
      <c r="G27" s="1">
        <f>-PV($B27,'Present Value-3%'!$A27,0,BCA!E27)</f>
        <v>7051672.253833795</v>
      </c>
      <c r="H27" s="1">
        <f>-PV($B27,'Present Value-3%'!$A27,0,BCA!F27)</f>
        <v>1584015.462962437</v>
      </c>
      <c r="I27" s="1">
        <f>-PV($B27,'Present Value-3%'!$A27,0,BCA!G27)</f>
        <v>7141805.3827378079</v>
      </c>
    </row>
    <row r="28" spans="1:9" x14ac:dyDescent="0.25">
      <c r="A28">
        <f t="shared" si="1"/>
        <v>21</v>
      </c>
      <c r="B28" s="31">
        <v>7.0000000000000007E-2</v>
      </c>
      <c r="C28">
        <f t="shared" si="0"/>
        <v>2043</v>
      </c>
      <c r="D28" s="1">
        <f>-PV($B28,'Present Value-3%'!$A28,0,BCA!B28)</f>
        <v>1682531.5454879042</v>
      </c>
      <c r="E28" s="1">
        <f>-PV($B28,'Present Value-3%'!$A28,0,BCA!C28)</f>
        <v>6991837.8375650076</v>
      </c>
      <c r="F28" s="1">
        <f>-PV($B28,'Present Value-3%'!$A28,0,BCA!D28)</f>
        <v>1586260.4222732394</v>
      </c>
      <c r="G28" s="1">
        <f>-PV($B28,'Present Value-3%'!$A28,0,BCA!E28)</f>
        <v>6590347.9007792473</v>
      </c>
      <c r="H28" s="1">
        <f>-PV($B28,'Present Value-3%'!$A28,0,BCA!F28)</f>
        <v>1480388.2831424642</v>
      </c>
      <c r="I28" s="1">
        <f>-PV($B28,'Present Value-3%'!$A28,0,BCA!G28)</f>
        <v>6674584.4698484186</v>
      </c>
    </row>
    <row r="29" spans="1:9" x14ac:dyDescent="0.25">
      <c r="A29">
        <f t="shared" si="1"/>
        <v>22</v>
      </c>
      <c r="B29" s="31">
        <v>7.0000000000000007E-2</v>
      </c>
      <c r="C29">
        <f>C28+1</f>
        <v>2044</v>
      </c>
      <c r="D29" s="1">
        <f>-PV($B29,'Present Value-3%'!$A29,0,BCA!B29)</f>
        <v>1572459.3883064524</v>
      </c>
      <c r="E29" s="1">
        <f>-PV($B29,'Present Value-3%'!$A29,0,BCA!C29)</f>
        <v>6534427.8855747739</v>
      </c>
      <c r="F29" s="1">
        <f>-PV($B29,'Present Value-3%'!$A29,0,BCA!D29)</f>
        <v>1482486.3759562986</v>
      </c>
      <c r="G29" s="1">
        <f>-PV($B29,'Present Value-3%'!$A29,0,BCA!E29)</f>
        <v>6159203.6455880813</v>
      </c>
      <c r="H29" s="1">
        <f>-PV($B29,'Present Value-3%'!$A29,0,BCA!F29)</f>
        <v>1383540.4515350133</v>
      </c>
      <c r="I29" s="1">
        <f>-PV($B29,'Present Value-3%'!$A29,0,BCA!G29)</f>
        <v>6237929.4110732879</v>
      </c>
    </row>
    <row r="30" spans="1:9" x14ac:dyDescent="0.25">
      <c r="A30">
        <f t="shared" si="1"/>
        <v>23</v>
      </c>
      <c r="B30" s="31">
        <v>7.0000000000000007E-2</v>
      </c>
      <c r="C30">
        <f t="shared" si="0"/>
        <v>2045</v>
      </c>
      <c r="D30" s="1">
        <f>-PV($B30,'Present Value-3%'!$A30,0,BCA!B30)</f>
        <v>1469588.2133705164</v>
      </c>
      <c r="E30" s="1">
        <f>-PV($B30,'Present Value-3%'!$A30,0,BCA!C30)</f>
        <v>6106941.9491353026</v>
      </c>
      <c r="F30" s="1">
        <f>-PV($B30,'Present Value-3%'!$A30,0,BCA!D30)</f>
        <v>1385501.2859404658</v>
      </c>
      <c r="G30" s="1">
        <f>-PV($B30,'Present Value-3%'!$A30,0,BCA!E30)</f>
        <v>5756265.0893346556</v>
      </c>
      <c r="H30" s="1">
        <f>-PV($B30,'Present Value-3%'!$A30,0,BCA!F30)</f>
        <v>1293028.4593785172</v>
      </c>
      <c r="I30" s="1">
        <f>-PV($B30,'Present Value-3%'!$A30,0,BCA!G30)</f>
        <v>5829840.5710965311</v>
      </c>
    </row>
    <row r="31" spans="1:9" x14ac:dyDescent="0.25">
      <c r="A31">
        <f t="shared" si="1"/>
        <v>24</v>
      </c>
      <c r="B31" s="31">
        <v>7.0000000000000007E-2</v>
      </c>
      <c r="C31">
        <f t="shared" si="0"/>
        <v>2046</v>
      </c>
      <c r="D31" s="1">
        <f>-PV($B31,'Present Value-3%'!$A31,0,BCA!B31)</f>
        <v>1373446.92838366</v>
      </c>
      <c r="E31" s="1">
        <f>-PV($B31,'Present Value-3%'!$A31,0,BCA!C31)</f>
        <v>5707422.382369441</v>
      </c>
      <c r="F31" s="1">
        <f>-PV($B31,'Present Value-3%'!$A31,0,BCA!D31)</f>
        <v>1294861.0148976315</v>
      </c>
      <c r="G31" s="1">
        <f>-PV($B31,'Present Value-3%'!$A31,0,BCA!E31)</f>
        <v>5379686.9993781829</v>
      </c>
      <c r="H31" s="1">
        <f>-PV($B31,'Present Value-3%'!$A31,0,BCA!F31)</f>
        <v>1208437.8125032871</v>
      </c>
      <c r="I31" s="1">
        <f>-PV($B31,'Present Value-3%'!$A31,0,BCA!G31)</f>
        <v>5448449.1318659168</v>
      </c>
    </row>
    <row r="32" spans="1:9" x14ac:dyDescent="0.25">
      <c r="A32">
        <f t="shared" si="1"/>
        <v>25</v>
      </c>
      <c r="B32" s="31">
        <v>7.0000000000000007E-2</v>
      </c>
      <c r="C32">
        <f t="shared" si="0"/>
        <v>2047</v>
      </c>
      <c r="D32" s="1">
        <f>-PV($B32,'Present Value-3%'!$A32,0,BCA!B32)</f>
        <v>1283595.2601716449</v>
      </c>
      <c r="E32" s="1">
        <f>-PV($B32,'Present Value-3%'!$A32,0,BCA!C32)</f>
        <v>5334039.6096910667</v>
      </c>
      <c r="F32" s="1">
        <f>-PV($B32,'Present Value-3%'!$A32,0,BCA!D32)</f>
        <v>1210150.4812127396</v>
      </c>
      <c r="G32" s="1">
        <f>-PV($B32,'Present Value-3%'!$A32,0,BCA!E32)</f>
        <v>5027744.8592319461</v>
      </c>
      <c r="H32" s="1">
        <f>-PV($B32,'Present Value-3%'!$A32,0,BCA!F32)</f>
        <v>1129381.133180642</v>
      </c>
      <c r="I32" s="1">
        <f>-PV($B32,'Present Value-3%'!$A32,0,BCA!G32)</f>
        <v>5092008.5344541268</v>
      </c>
    </row>
    <row r="33" spans="1:9" x14ac:dyDescent="0.25">
      <c r="A33">
        <f t="shared" si="1"/>
        <v>26</v>
      </c>
      <c r="B33" s="31">
        <v>7.0000000000000007E-2</v>
      </c>
      <c r="C33">
        <f t="shared" si="0"/>
        <v>2048</v>
      </c>
      <c r="D33" s="1">
        <f>-PV($B33,'Present Value-3%'!$A33,0,BCA!B33)</f>
        <v>1199621.7384781728</v>
      </c>
      <c r="E33" s="1">
        <f>-PV($B33,'Present Value-3%'!$A33,0,BCA!C33)</f>
        <v>4985083.7473748289</v>
      </c>
      <c r="F33" s="1">
        <f>-PV($B33,'Present Value-3%'!$A33,0,BCA!D33)</f>
        <v>1130981.7581427475</v>
      </c>
      <c r="G33" s="1">
        <f>-PV($B33,'Present Value-3%'!$A33,0,BCA!E33)</f>
        <v>4698826.9712448101</v>
      </c>
      <c r="H33" s="1">
        <f>-PV($B33,'Present Value-3%'!$A33,0,BCA!F33)</f>
        <v>1055496.3861501329</v>
      </c>
      <c r="I33" s="1">
        <f>-PV($B33,'Present Value-3%'!$A33,0,BCA!G33)</f>
        <v>4758886.4807982501</v>
      </c>
    </row>
    <row r="34" spans="1:9" x14ac:dyDescent="0.25">
      <c r="A34">
        <f t="shared" si="1"/>
        <v>27</v>
      </c>
      <c r="B34" s="31">
        <v>7.0000000000000007E-2</v>
      </c>
      <c r="C34">
        <f t="shared" si="0"/>
        <v>2049</v>
      </c>
      <c r="D34" s="1">
        <f>-PV($B34,'Present Value-3%'!$A34,0,BCA!B34)</f>
        <v>1121141.8116618437</v>
      </c>
      <c r="E34" s="1">
        <f>-PV($B34,'Present Value-3%'!$A34,0,BCA!C34)</f>
        <v>4658956.7732475027</v>
      </c>
      <c r="F34" s="1">
        <f>-PV($B34,'Present Value-3%'!$A34,0,BCA!D34)</f>
        <v>1056992.2973296703</v>
      </c>
      <c r="G34" s="1">
        <f>-PV($B34,'Present Value-3%'!$A34,0,BCA!E34)</f>
        <v>4391427.0759297283</v>
      </c>
      <c r="H34" s="1">
        <f>-PV($B34,'Present Value-3%'!$A34,0,BCA!F34)</f>
        <v>986445.22070105851</v>
      </c>
      <c r="I34" s="1">
        <f>-PV($B34,'Present Value-3%'!$A34,0,BCA!G34)</f>
        <v>4447557.4586899523</v>
      </c>
    </row>
    <row r="35" spans="1:9" x14ac:dyDescent="0.25">
      <c r="A35">
        <f t="shared" si="1"/>
        <v>28</v>
      </c>
      <c r="B35" s="31">
        <v>7.0000000000000007E-2</v>
      </c>
      <c r="C35">
        <f>C34+1</f>
        <v>2050</v>
      </c>
      <c r="D35" s="1">
        <f>-PV($B35,'Present Value-3%'!$A35,0,BCA!B35)</f>
        <v>1047796.0856652745</v>
      </c>
      <c r="E35" s="1">
        <f>-PV($B35,'Present Value-3%'!$A35,0,BCA!C35)</f>
        <v>4354165.2086425265</v>
      </c>
      <c r="F35" s="1">
        <f>-PV($B35,'Present Value-3%'!$A35,0,BCA!D35)</f>
        <v>987843.26853240235</v>
      </c>
      <c r="G35" s="1">
        <f>-PV($B35,'Present Value-3%'!$A35,0,BCA!E35)</f>
        <v>4104137.4541399335</v>
      </c>
      <c r="H35" s="1">
        <f>-PV($B35,'Present Value-3%'!$A35,0,BCA!F35)</f>
        <v>921911.42121594271</v>
      </c>
      <c r="I35" s="1">
        <f>-PV($B35,'Present Value-3%'!$A35,0,BCA!G35)</f>
        <v>4156595.7557850033</v>
      </c>
    </row>
    <row r="36" spans="1:9" x14ac:dyDescent="0.25">
      <c r="A36">
        <f t="shared" si="1"/>
        <v>29</v>
      </c>
      <c r="B36" s="31">
        <v>7.0000000000000007E-2</v>
      </c>
      <c r="C36">
        <f t="shared" si="0"/>
        <v>2051</v>
      </c>
      <c r="D36" s="1">
        <f>-PV($B36,'Present Value-3%'!$A36,0,BCA!B36)</f>
        <v>979248.67819184531</v>
      </c>
      <c r="E36" s="1">
        <f>-PV($B36,'Present Value-3%'!$A36,0,BCA!C36)</f>
        <v>4069313.279105165</v>
      </c>
      <c r="F36" s="1">
        <f>-PV($B36,'Present Value-3%'!$A36,0,BCA!D36)</f>
        <v>923218.00797420775</v>
      </c>
      <c r="G36" s="1">
        <f>-PV($B36,'Present Value-3%'!$A36,0,BCA!E36)</f>
        <v>3835642.4805046106</v>
      </c>
      <c r="H36" s="1">
        <f>-PV($B36,'Present Value-3%'!$A36,0,BCA!F36)</f>
        <v>861599.4590803202</v>
      </c>
      <c r="I36" s="1">
        <f>-PV($B36,'Present Value-3%'!$A36,0,BCA!G36)</f>
        <v>3884668.9306401899</v>
      </c>
    </row>
    <row r="37" spans="1:9" x14ac:dyDescent="0.25">
      <c r="A37">
        <f t="shared" si="1"/>
        <v>30</v>
      </c>
      <c r="B37" s="31">
        <v>7.0000000000000007E-2</v>
      </c>
      <c r="C37">
        <f t="shared" si="0"/>
        <v>2052</v>
      </c>
      <c r="D37" s="1">
        <f>-PV($B37,'Present Value-3%'!$A37,0,BCA!B37)</f>
        <v>915185.6805531265</v>
      </c>
      <c r="E37" s="1">
        <f>-PV($B37,'Present Value-3%'!$A37,0,BCA!C37)</f>
        <v>3803096.5225281916</v>
      </c>
      <c r="F37" s="1">
        <f>-PV($B37,'Present Value-3%'!$A37,0,BCA!D37)</f>
        <v>862820.56820019428</v>
      </c>
      <c r="G37" s="1">
        <f>-PV($B37,'Present Value-3%'!$A37,0,BCA!E37)</f>
        <v>3584712.5986024397</v>
      </c>
      <c r="H37" s="1">
        <f>-PV($B37,'Present Value-3%'!$A37,0,BCA!F37)</f>
        <v>805233.13932740211</v>
      </c>
      <c r="I37" s="1">
        <f>-PV($B37,'Present Value-3%'!$A37,0,BCA!G37)</f>
        <v>3630531.7108786823</v>
      </c>
    </row>
    <row r="38" spans="1:9" x14ac:dyDescent="0.25">
      <c r="C38" s="2" t="s">
        <v>48</v>
      </c>
      <c r="D38" s="5">
        <f>SUM(D7:D37)</f>
        <v>86400269.334036231</v>
      </c>
      <c r="E38" s="5">
        <f t="shared" ref="E38:I38" si="2">SUM(E7:E37)</f>
        <v>354058263.28360671</v>
      </c>
      <c r="F38" s="5">
        <f t="shared" si="2"/>
        <v>80780586.52719599</v>
      </c>
      <c r="G38" s="5">
        <f>SUM(G7:G37)</f>
        <v>333051588.11619824</v>
      </c>
      <c r="H38" s="5">
        <f t="shared" si="2"/>
        <v>77775722.823516533</v>
      </c>
      <c r="I38" s="5">
        <f t="shared" si="2"/>
        <v>339630672.42189872</v>
      </c>
    </row>
    <row r="39" spans="1:9" x14ac:dyDescent="0.25">
      <c r="C39" t="s">
        <v>59</v>
      </c>
      <c r="D39" s="32">
        <f>SUM(Costs!B7:B9)</f>
        <v>44575733</v>
      </c>
      <c r="E39" s="32">
        <f>D39</f>
        <v>44575733</v>
      </c>
      <c r="F39" s="32">
        <f>SUM(Costs!D7:D9)</f>
        <v>20699886</v>
      </c>
      <c r="G39" s="32">
        <f>F39</f>
        <v>20699886</v>
      </c>
      <c r="H39" s="32">
        <f>SUM(Costs!F7:F9)</f>
        <v>60540325</v>
      </c>
      <c r="I39" s="32">
        <f>H39</f>
        <v>60540325</v>
      </c>
    </row>
    <row r="40" spans="1:9" ht="31.5" x14ac:dyDescent="0.25">
      <c r="C40" s="19" t="s">
        <v>60</v>
      </c>
      <c r="D40" s="33">
        <f>D38/D39</f>
        <v>1.9382803942682498</v>
      </c>
      <c r="E40" s="33">
        <f t="shared" ref="E40:I40" si="3">E38/E39</f>
        <v>7.9428478110187601</v>
      </c>
      <c r="F40" s="33">
        <f t="shared" si="3"/>
        <v>3.9024652854221511</v>
      </c>
      <c r="G40" s="33">
        <f t="shared" si="3"/>
        <v>16.089537310311673</v>
      </c>
      <c r="H40" s="33">
        <f t="shared" si="3"/>
        <v>1.2846928526319694</v>
      </c>
      <c r="I40" s="33">
        <f t="shared" si="3"/>
        <v>5.6099909014677198</v>
      </c>
    </row>
  </sheetData>
  <mergeCells count="3">
    <mergeCell ref="D5:E5"/>
    <mergeCell ref="F5:G5"/>
    <mergeCell ref="H5:I5"/>
  </mergeCells>
  <phoneticPr fontId="10" type="noConversion"/>
  <pageMargins left="0.75" right="0.75" top="1" bottom="1" header="0.5" footer="0.5"/>
  <pageSetup scale="6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workbookViewId="0">
      <selection activeCell="E46" sqref="E46"/>
    </sheetView>
  </sheetViews>
  <sheetFormatPr defaultColWidth="11" defaultRowHeight="15.75" x14ac:dyDescent="0.25"/>
  <cols>
    <col min="1" max="2" width="10.875" customWidth="1"/>
    <col min="4" max="4" width="12.875" customWidth="1"/>
    <col min="5" max="5" width="13.125" customWidth="1"/>
    <col min="6" max="7" width="12.125" customWidth="1"/>
    <col min="8" max="8" width="14.125" bestFit="1" customWidth="1"/>
    <col min="9" max="9" width="12" customWidth="1"/>
  </cols>
  <sheetData>
    <row r="1" spans="1:9" ht="23.25" x14ac:dyDescent="0.35">
      <c r="C1" s="3" t="s">
        <v>107</v>
      </c>
      <c r="D1" s="3"/>
      <c r="E1" s="3"/>
      <c r="F1" s="3"/>
      <c r="G1" s="3"/>
      <c r="H1" s="3"/>
      <c r="I1" s="3"/>
    </row>
    <row r="2" spans="1:9" x14ac:dyDescent="0.25">
      <c r="C2" t="s">
        <v>1</v>
      </c>
    </row>
    <row r="3" spans="1:9" x14ac:dyDescent="0.25">
      <c r="C3" t="s">
        <v>2</v>
      </c>
    </row>
    <row r="5" spans="1:9" x14ac:dyDescent="0.25">
      <c r="C5" s="93"/>
      <c r="D5" s="138" t="str">
        <f>'Medium Demand'!B4</f>
        <v>Port Connector Greenway</v>
      </c>
      <c r="E5" s="138"/>
      <c r="F5" s="138" t="str">
        <f>'Medium Demand'!C4</f>
        <v>West Side / Westpark Connector Greenway</v>
      </c>
      <c r="G5" s="138"/>
      <c r="H5" s="138" t="str">
        <f>'Medium Demand'!D4</f>
        <v>Little White Oak Bayou Regional Greenway</v>
      </c>
      <c r="I5" s="138"/>
    </row>
    <row r="6" spans="1:9" x14ac:dyDescent="0.25">
      <c r="A6" t="s">
        <v>56</v>
      </c>
      <c r="B6" t="s">
        <v>58</v>
      </c>
      <c r="C6" s="93" t="s">
        <v>5</v>
      </c>
      <c r="D6" s="93" t="s">
        <v>25</v>
      </c>
      <c r="E6" s="93" t="s">
        <v>46</v>
      </c>
      <c r="F6" s="93" t="s">
        <v>25</v>
      </c>
      <c r="G6" s="93" t="s">
        <v>46</v>
      </c>
      <c r="H6" s="93" t="s">
        <v>25</v>
      </c>
      <c r="I6" s="93" t="s">
        <v>46</v>
      </c>
    </row>
    <row r="7" spans="1:9" x14ac:dyDescent="0.25">
      <c r="A7">
        <v>0</v>
      </c>
      <c r="B7" s="31">
        <v>0.03</v>
      </c>
      <c r="C7">
        <v>2022</v>
      </c>
      <c r="D7" s="1">
        <f>-PV($B7,'Present Value-3%'!$A7,0,BCA!B7)</f>
        <v>0</v>
      </c>
      <c r="E7" s="1">
        <f>-PV($B7,'Present Value-3%'!$A7,0,BCA!C7)</f>
        <v>0</v>
      </c>
      <c r="F7" s="1">
        <f>-PV($B7,'Present Value-3%'!$A7,0,BCA!D7)</f>
        <v>0</v>
      </c>
      <c r="G7" s="1">
        <f>-PV($B7,'Present Value-3%'!$A7,0,BCA!E7)</f>
        <v>0</v>
      </c>
      <c r="H7" s="1">
        <f>-PV($B7,'Present Value-3%'!$A7,0,BCA!F7)</f>
        <v>0</v>
      </c>
      <c r="I7" s="1">
        <f>-PV($B7,'Present Value-3%'!$A7,0,BCA!G7)</f>
        <v>0</v>
      </c>
    </row>
    <row r="8" spans="1:9" x14ac:dyDescent="0.25">
      <c r="A8">
        <f>A7+1</f>
        <v>1</v>
      </c>
      <c r="B8" s="31">
        <v>0.03</v>
      </c>
      <c r="C8">
        <f t="shared" ref="C8:C37" si="0">C7+1</f>
        <v>2023</v>
      </c>
      <c r="D8" s="1">
        <f>-PV($B8,'Present Value-3%'!$A8,0,BCA!B8)</f>
        <v>5221914.1603918318</v>
      </c>
      <c r="E8" s="1">
        <f>-PV($B8,'Present Value-3%'!$A8,0,BCA!C8)</f>
        <v>21229327.172224142</v>
      </c>
      <c r="F8" s="1">
        <f>-PV($B8,'Present Value-3%'!$A8,0,BCA!D8)</f>
        <v>4859272.3031686051</v>
      </c>
      <c r="G8" s="1">
        <f>-PV($B8,'Present Value-3%'!$A8,0,BCA!E8)</f>
        <v>19946458.954147551</v>
      </c>
      <c r="H8" s="1">
        <f>-PV($B8,'Present Value-3%'!$A8,0,BCA!F8)</f>
        <v>4760383.234237846</v>
      </c>
      <c r="I8" s="1">
        <f>-PV($B8,'Present Value-3%'!$A8,0,BCA!G8)</f>
        <v>20420742.43204153</v>
      </c>
    </row>
    <row r="9" spans="1:9" x14ac:dyDescent="0.25">
      <c r="A9">
        <f t="shared" ref="A9:A37" si="1">A8+1</f>
        <v>2</v>
      </c>
      <c r="B9" s="31">
        <v>0.03</v>
      </c>
      <c r="C9">
        <f t="shared" si="0"/>
        <v>2024</v>
      </c>
      <c r="D9" s="1">
        <f>-PV($B9,'Present Value-3%'!$A9,0,BCA!B9)</f>
        <v>6759759.4309279379</v>
      </c>
      <c r="E9" s="1">
        <f>-PV($B9,'Present Value-3%'!$A9,0,BCA!C9)</f>
        <v>27481329.672782067</v>
      </c>
      <c r="F9" s="1">
        <f>-PV($B9,'Present Value-3%'!$A9,0,BCA!D9)</f>
        <v>6290320.133551592</v>
      </c>
      <c r="G9" s="1">
        <f>-PV($B9,'Present Value-3%'!$A9,0,BCA!E9)</f>
        <v>25820658.840320457</v>
      </c>
      <c r="H9" s="1">
        <f>-PV($B9,'Present Value-3%'!$A9,0,BCA!F9)</f>
        <v>6162308.3938353993</v>
      </c>
      <c r="I9" s="1">
        <f>-PV($B9,'Present Value-3%'!$A9,0,BCA!G9)</f>
        <v>26434618.035005219</v>
      </c>
    </row>
    <row r="10" spans="1:9" x14ac:dyDescent="0.25">
      <c r="A10">
        <f t="shared" si="1"/>
        <v>3</v>
      </c>
      <c r="B10" s="31">
        <v>0.03</v>
      </c>
      <c r="C10">
        <f t="shared" si="0"/>
        <v>2025</v>
      </c>
      <c r="D10" s="1">
        <f>-PV($B10,'Present Value-3%'!$A10,0,BCA!B10)</f>
        <v>6562873.2339106193</v>
      </c>
      <c r="E10" s="1">
        <f>-PV($B10,'Present Value-3%'!$A10,0,BCA!C10)</f>
        <v>26680902.594934043</v>
      </c>
      <c r="F10" s="1">
        <f>-PV($B10,'Present Value-3%'!$A10,0,BCA!D10)</f>
        <v>6107106.9257782446</v>
      </c>
      <c r="G10" s="1">
        <f>-PV($B10,'Present Value-3%'!$A10,0,BCA!E10)</f>
        <v>25068600.815845106</v>
      </c>
      <c r="H10" s="1">
        <f>-PV($B10,'Present Value-3%'!$A10,0,BCA!F10)</f>
        <v>5982823.6833353387</v>
      </c>
      <c r="I10" s="1">
        <f>-PV($B10,'Present Value-3%'!$A10,0,BCA!G10)</f>
        <v>25664677.703888562</v>
      </c>
    </row>
    <row r="11" spans="1:9" x14ac:dyDescent="0.25">
      <c r="A11">
        <f t="shared" si="1"/>
        <v>4</v>
      </c>
      <c r="B11" s="31">
        <v>0.03</v>
      </c>
      <c r="C11">
        <f t="shared" si="0"/>
        <v>2026</v>
      </c>
      <c r="D11" s="1">
        <f>-PV($B11,'Present Value-3%'!$A11,0,BCA!B11)</f>
        <v>6371721.5863209898</v>
      </c>
      <c r="E11" s="1">
        <f>-PV($B11,'Present Value-3%'!$A11,0,BCA!C11)</f>
        <v>25903788.927120432</v>
      </c>
      <c r="F11" s="1">
        <f>-PV($B11,'Present Value-3%'!$A11,0,BCA!D11)</f>
        <v>5929230.0250274222</v>
      </c>
      <c r="G11" s="1">
        <f>-PV($B11,'Present Value-3%'!$A11,0,BCA!E11)</f>
        <v>24338447.394024376</v>
      </c>
      <c r="H11" s="1">
        <f>-PV($B11,'Present Value-3%'!$A11,0,BCA!F11)</f>
        <v>5808566.682849844</v>
      </c>
      <c r="I11" s="1">
        <f>-PV($B11,'Present Value-3%'!$A11,0,BCA!G11)</f>
        <v>24917162.819309287</v>
      </c>
    </row>
    <row r="12" spans="1:9" x14ac:dyDescent="0.25">
      <c r="A12">
        <f t="shared" si="1"/>
        <v>5</v>
      </c>
      <c r="B12" s="31">
        <v>0.03</v>
      </c>
      <c r="C12">
        <f t="shared" si="0"/>
        <v>2027</v>
      </c>
      <c r="D12" s="1">
        <f>-PV($B12,'Present Value-3%'!$A12,0,BCA!B12)</f>
        <v>6186137.4624475632</v>
      </c>
      <c r="E12" s="1">
        <f>-PV($B12,'Present Value-3%'!$A12,0,BCA!C12)</f>
        <v>25149309.637981005</v>
      </c>
      <c r="F12" s="1">
        <f>-PV($B12,'Present Value-3%'!$A12,0,BCA!D12)</f>
        <v>5756534.0048809927</v>
      </c>
      <c r="G12" s="1">
        <f>-PV($B12,'Present Value-3%'!$A12,0,BCA!E12)</f>
        <v>23629560.576722696</v>
      </c>
      <c r="H12" s="1">
        <f>-PV($B12,'Present Value-3%'!$A12,0,BCA!F12)</f>
        <v>5639385.1289804308</v>
      </c>
      <c r="I12" s="1">
        <f>-PV($B12,'Present Value-3%'!$A12,0,BCA!G12)</f>
        <v>24191420.212921638</v>
      </c>
    </row>
    <row r="13" spans="1:9" x14ac:dyDescent="0.25">
      <c r="A13">
        <f t="shared" si="1"/>
        <v>6</v>
      </c>
      <c r="B13" s="31">
        <v>0.03</v>
      </c>
      <c r="C13">
        <f t="shared" si="0"/>
        <v>2028</v>
      </c>
      <c r="D13" s="1">
        <f>-PV($B13,'Present Value-3%'!$A13,0,BCA!B13)</f>
        <v>6005958.7014054013</v>
      </c>
      <c r="E13" s="1">
        <f>-PV($B13,'Present Value-3%'!$A13,0,BCA!C13)</f>
        <v>24416805.473767962</v>
      </c>
      <c r="F13" s="1">
        <f>-PV($B13,'Present Value-3%'!$A13,0,BCA!D13)</f>
        <v>5588867.9659038763</v>
      </c>
      <c r="G13" s="1">
        <f>-PV($B13,'Present Value-3%'!$A13,0,BCA!E13)</f>
        <v>22941320.94827446</v>
      </c>
      <c r="H13" s="1">
        <f>-PV($B13,'Present Value-3%'!$A13,0,BCA!F13)</f>
        <v>5475131.1931848843</v>
      </c>
      <c r="I13" s="1">
        <f>-PV($B13,'Present Value-3%'!$A13,0,BCA!G13)</f>
        <v>23486815.740700617</v>
      </c>
    </row>
    <row r="14" spans="1:9" x14ac:dyDescent="0.25">
      <c r="A14">
        <f t="shared" si="1"/>
        <v>7</v>
      </c>
      <c r="B14" s="31">
        <v>0.03</v>
      </c>
      <c r="C14">
        <f t="shared" si="0"/>
        <v>2029</v>
      </c>
      <c r="D14" s="1">
        <f>-PV($B14,'Present Value-3%'!$A14,0,BCA!B14)</f>
        <v>5831027.8654421363</v>
      </c>
      <c r="E14" s="1">
        <f>-PV($B14,'Present Value-3%'!$A14,0,BCA!C14)</f>
        <v>23705636.382298991</v>
      </c>
      <c r="F14" s="1">
        <f>-PV($B14,'Present Value-3%'!$A14,0,BCA!D14)</f>
        <v>5426085.4037901713</v>
      </c>
      <c r="G14" s="1">
        <f>-PV($B14,'Present Value-3%'!$A14,0,BCA!E14)</f>
        <v>22273127.134247046</v>
      </c>
      <c r="H14" s="1">
        <f>-PV($B14,'Present Value-3%'!$A14,0,BCA!F14)</f>
        <v>5315661.352606684</v>
      </c>
      <c r="I14" s="1">
        <f>-PV($B14,'Present Value-3%'!$A14,0,BCA!G14)</f>
        <v>22802733.728835549</v>
      </c>
    </row>
    <row r="15" spans="1:9" x14ac:dyDescent="0.25">
      <c r="A15">
        <f t="shared" si="1"/>
        <v>8</v>
      </c>
      <c r="B15" s="31">
        <v>0.03</v>
      </c>
      <c r="C15">
        <f t="shared" si="0"/>
        <v>2030</v>
      </c>
      <c r="D15" s="1">
        <f>-PV($B15,'Present Value-3%'!$A15,0,BCA!B15)</f>
        <v>5661192.1023710072</v>
      </c>
      <c r="E15" s="1">
        <f>-PV($B15,'Present Value-3%'!$A15,0,BCA!C15)</f>
        <v>23015180.953688346</v>
      </c>
      <c r="F15" s="1">
        <f>-PV($B15,'Present Value-3%'!$A15,0,BCA!D15)</f>
        <v>5268044.0813496811</v>
      </c>
      <c r="G15" s="1">
        <f>-PV($B15,'Present Value-3%'!$A15,0,BCA!E15)</f>
        <v>21624395.275968011</v>
      </c>
      <c r="H15" s="1">
        <f>-PV($B15,'Present Value-3%'!$A15,0,BCA!F15)</f>
        <v>5160836.264666684</v>
      </c>
      <c r="I15" s="1">
        <f>-PV($B15,'Present Value-3%'!$A15,0,BCA!G15)</f>
        <v>22138576.435762674</v>
      </c>
    </row>
    <row r="16" spans="1:9" x14ac:dyDescent="0.25">
      <c r="A16">
        <f t="shared" si="1"/>
        <v>9</v>
      </c>
      <c r="B16" s="31">
        <v>0.03</v>
      </c>
      <c r="C16">
        <f t="shared" si="0"/>
        <v>2031</v>
      </c>
      <c r="D16" s="1">
        <f>-PV($B16,'Present Value-3%'!$A16,0,BCA!B16)</f>
        <v>5496303.0120106861</v>
      </c>
      <c r="E16" s="1">
        <f>-PV($B16,'Present Value-3%'!$A16,0,BCA!C16)</f>
        <v>22344835.877367325</v>
      </c>
      <c r="F16" s="1">
        <f>-PV($B16,'Present Value-3%'!$A16,0,BCA!D16)</f>
        <v>5114605.9042229913</v>
      </c>
      <c r="G16" s="1">
        <f>-PV($B16,'Present Value-3%'!$A16,0,BCA!E16)</f>
        <v>20994558.520357292</v>
      </c>
      <c r="H16" s="1">
        <f>-PV($B16,'Present Value-3%'!$A16,0,BCA!F16)</f>
        <v>5010520.6453074599</v>
      </c>
      <c r="I16" s="1">
        <f>-PV($B16,'Present Value-3%'!$A16,0,BCA!G16)</f>
        <v>21493763.529866673</v>
      </c>
    </row>
    <row r="17" spans="1:9" x14ac:dyDescent="0.25">
      <c r="A17">
        <f t="shared" si="1"/>
        <v>10</v>
      </c>
      <c r="B17" s="31">
        <v>0.03</v>
      </c>
      <c r="C17">
        <f t="shared" si="0"/>
        <v>2032</v>
      </c>
      <c r="D17" s="1">
        <f>-PV($B17,'Present Value-3%'!$A17,0,BCA!B17)</f>
        <v>5336216.5165152298</v>
      </c>
      <c r="E17" s="1">
        <f>-PV($B17,'Present Value-3%'!$A17,0,BCA!C17)</f>
        <v>21694015.414919734</v>
      </c>
      <c r="F17" s="1">
        <f>-PV($B17,'Present Value-3%'!$A17,0,BCA!D17)</f>
        <v>4965636.800216496</v>
      </c>
      <c r="G17" s="1">
        <f>-PV($B17,'Present Value-3%'!$A17,0,BCA!E17)</f>
        <v>20383066.52461873</v>
      </c>
      <c r="H17" s="1">
        <f>-PV($B17,'Present Value-3%'!$A17,0,BCA!F17)</f>
        <v>4864583.1507839411</v>
      </c>
      <c r="I17" s="1">
        <f>-PV($B17,'Present Value-3%'!$A17,0,BCA!G17)</f>
        <v>20867731.582394827</v>
      </c>
    </row>
    <row r="18" spans="1:9" x14ac:dyDescent="0.25">
      <c r="A18">
        <f t="shared" si="1"/>
        <v>11</v>
      </c>
      <c r="B18" s="31">
        <v>0.03</v>
      </c>
      <c r="C18">
        <f t="shared" si="0"/>
        <v>2033</v>
      </c>
      <c r="D18" s="1">
        <f>-PV($B18,'Present Value-3%'!$A18,0,BCA!B18)</f>
        <v>5180792.7344808048</v>
      </c>
      <c r="E18" s="1">
        <f>-PV($B18,'Present Value-3%'!$A18,0,BCA!C18)</f>
        <v>21062150.888271585</v>
      </c>
      <c r="F18" s="1">
        <f>-PV($B18,'Present Value-3%'!$A18,0,BCA!D18)</f>
        <v>4821006.6021519378</v>
      </c>
      <c r="G18" s="1">
        <f>-PV($B18,'Present Value-3%'!$A18,0,BCA!E18)</f>
        <v>19789384.975357987</v>
      </c>
      <c r="H18" s="1">
        <f>-PV($B18,'Present Value-3%'!$A18,0,BCA!F18)</f>
        <v>4722896.2628970305</v>
      </c>
      <c r="I18" s="1">
        <f>-PV($B18,'Present Value-3%'!$A18,0,BCA!G18)</f>
        <v>20259933.575140607</v>
      </c>
    </row>
    <row r="19" spans="1:9" x14ac:dyDescent="0.25">
      <c r="A19">
        <f t="shared" si="1"/>
        <v>12</v>
      </c>
      <c r="B19" s="31">
        <v>0.03</v>
      </c>
      <c r="C19">
        <f t="shared" si="0"/>
        <v>2034</v>
      </c>
      <c r="D19" s="1">
        <f>-PV($B19,'Present Value-3%'!$A19,0,BCA!B19)</f>
        <v>5029895.8587192288</v>
      </c>
      <c r="E19" s="1">
        <f>-PV($B19,'Present Value-3%'!$A19,0,BCA!C19)</f>
        <v>20448690.182787947</v>
      </c>
      <c r="F19" s="1">
        <f>-PV($B19,'Present Value-3%'!$A19,0,BCA!D19)</f>
        <v>4680588.9341280963</v>
      </c>
      <c r="G19" s="1">
        <f>-PV($B19,'Present Value-3%'!$A19,0,BCA!E19)</f>
        <v>19212995.121706787</v>
      </c>
      <c r="H19" s="1">
        <f>-PV($B19,'Present Value-3%'!$A19,0,BCA!F19)</f>
        <v>4585336.1775699332</v>
      </c>
      <c r="I19" s="1">
        <f>-PV($B19,'Present Value-3%'!$A19,0,BCA!G19)</f>
        <v>19669838.422466613</v>
      </c>
    </row>
    <row r="20" spans="1:9" x14ac:dyDescent="0.25">
      <c r="A20">
        <f t="shared" si="1"/>
        <v>13</v>
      </c>
      <c r="B20" s="31">
        <v>0.03</v>
      </c>
      <c r="C20">
        <f t="shared" si="0"/>
        <v>2035</v>
      </c>
      <c r="D20" s="1">
        <f>-PV($B20,'Present Value-3%'!$A20,0,BCA!B20)</f>
        <v>4743933.8627021564</v>
      </c>
      <c r="E20" s="1">
        <f>-PV($B20,'Present Value-3%'!$A20,0,BCA!C20)</f>
        <v>19713637.089953341</v>
      </c>
      <c r="F20" s="1">
        <f>-PV($B20,'Present Value-3%'!$A20,0,BCA!D20)</f>
        <v>4472495.3612112477</v>
      </c>
      <c r="G20" s="1">
        <f>-PV($B20,'Present Value-3%'!$A20,0,BCA!E20)</f>
        <v>18581627.582161434</v>
      </c>
      <c r="H20" s="1">
        <f>-PV($B20,'Present Value-3%'!$A20,0,BCA!F20)</f>
        <v>4173986.5889471564</v>
      </c>
      <c r="I20" s="1">
        <f>-PV($B20,'Present Value-3%'!$A20,0,BCA!G20)</f>
        <v>18819134.399526458</v>
      </c>
    </row>
    <row r="21" spans="1:9" x14ac:dyDescent="0.25">
      <c r="A21">
        <f t="shared" si="1"/>
        <v>14</v>
      </c>
      <c r="B21" s="31">
        <v>0.03</v>
      </c>
      <c r="C21">
        <f t="shared" si="0"/>
        <v>2036</v>
      </c>
      <c r="D21" s="1">
        <f>-PV($B21,'Present Value-3%'!$A21,0,BCA!B21)</f>
        <v>4605761.0317496657</v>
      </c>
      <c r="E21" s="1">
        <f>-PV($B21,'Present Value-3%'!$A21,0,BCA!C21)</f>
        <v>19139453.485391591</v>
      </c>
      <c r="F21" s="1">
        <f>-PV($B21,'Present Value-3%'!$A21,0,BCA!D21)</f>
        <v>4342228.506030337</v>
      </c>
      <c r="G21" s="1">
        <f>-PV($B21,'Present Value-3%'!$A21,0,BCA!E21)</f>
        <v>18040415.12831207</v>
      </c>
      <c r="H21" s="1">
        <f>-PV($B21,'Present Value-3%'!$A21,0,BCA!F21)</f>
        <v>4052414.1640263651</v>
      </c>
      <c r="I21" s="1">
        <f>-PV($B21,'Present Value-3%'!$A21,0,BCA!G21)</f>
        <v>18271004.27138491</v>
      </c>
    </row>
    <row r="22" spans="1:9" x14ac:dyDescent="0.25">
      <c r="A22">
        <f t="shared" si="1"/>
        <v>15</v>
      </c>
      <c r="B22" s="31">
        <v>0.03</v>
      </c>
      <c r="C22">
        <f t="shared" si="0"/>
        <v>2037</v>
      </c>
      <c r="D22" s="1">
        <f>-PV($B22,'Present Value-3%'!$A22,0,BCA!B22)</f>
        <v>4471612.6521841418</v>
      </c>
      <c r="E22" s="1">
        <f>-PV($B22,'Present Value-3%'!$A22,0,BCA!C22)</f>
        <v>18581993.675137464</v>
      </c>
      <c r="F22" s="1">
        <f>-PV($B22,'Present Value-3%'!$A22,0,BCA!D22)</f>
        <v>4215755.8310974138</v>
      </c>
      <c r="G22" s="1">
        <f>-PV($B22,'Present Value-3%'!$A22,0,BCA!E22)</f>
        <v>17514966.143992301</v>
      </c>
      <c r="H22" s="1">
        <f>-PV($B22,'Present Value-3%'!$A22,0,BCA!F22)</f>
        <v>3934382.6835207427</v>
      </c>
      <c r="I22" s="1">
        <f>-PV($B22,'Present Value-3%'!$A22,0,BCA!G22)</f>
        <v>17738839.098431949</v>
      </c>
    </row>
    <row r="23" spans="1:9" x14ac:dyDescent="0.25">
      <c r="A23">
        <f t="shared" si="1"/>
        <v>16</v>
      </c>
      <c r="B23" s="31">
        <v>0.03</v>
      </c>
      <c r="C23">
        <f t="shared" si="0"/>
        <v>2038</v>
      </c>
      <c r="D23" s="1">
        <f>-PV($B23,'Present Value-3%'!$A23,0,BCA!B23)</f>
        <v>4341371.5069748955</v>
      </c>
      <c r="E23" s="1">
        <f>-PV($B23,'Present Value-3%'!$A23,0,BCA!C23)</f>
        <v>18040770.55838589</v>
      </c>
      <c r="F23" s="1">
        <f>-PV($B23,'Present Value-3%'!$A23,0,BCA!D23)</f>
        <v>4092966.8263081699</v>
      </c>
      <c r="G23" s="1">
        <f>-PV($B23,'Present Value-3%'!$A23,0,BCA!E23)</f>
        <v>17004821.499021653</v>
      </c>
      <c r="H23" s="1">
        <f>-PV($B23,'Present Value-3%'!$A23,0,BCA!F23)</f>
        <v>3819789.0131269353</v>
      </c>
      <c r="I23" s="1">
        <f>-PV($B23,'Present Value-3%'!$A23,0,BCA!G23)</f>
        <v>17222173.881972771</v>
      </c>
    </row>
    <row r="24" spans="1:9" x14ac:dyDescent="0.25">
      <c r="A24">
        <f t="shared" si="1"/>
        <v>17</v>
      </c>
      <c r="B24" s="31">
        <v>0.03</v>
      </c>
      <c r="C24">
        <f t="shared" si="0"/>
        <v>2039</v>
      </c>
      <c r="D24" s="1">
        <f>-PV($B24,'Present Value-3%'!$A24,0,BCA!B24)</f>
        <v>4214923.7931795102</v>
      </c>
      <c r="E24" s="1">
        <f>-PV($B24,'Present Value-3%'!$A24,0,BCA!C24)</f>
        <v>17515311.221733876</v>
      </c>
      <c r="F24" s="1">
        <f>-PV($B24,'Present Value-3%'!$A24,0,BCA!D24)</f>
        <v>3973754.2002991941</v>
      </c>
      <c r="G24" s="1">
        <f>-PV($B24,'Present Value-3%'!$A24,0,BCA!E24)</f>
        <v>16509535.435943352</v>
      </c>
      <c r="H24" s="1">
        <f>-PV($B24,'Present Value-3%'!$A24,0,BCA!F24)</f>
        <v>3708533.0224533351</v>
      </c>
      <c r="I24" s="1">
        <f>-PV($B24,'Present Value-3%'!$A24,0,BCA!G24)</f>
        <v>16720557.166963855</v>
      </c>
    </row>
    <row r="25" spans="1:9" x14ac:dyDescent="0.25">
      <c r="A25">
        <f t="shared" si="1"/>
        <v>18</v>
      </c>
      <c r="B25" s="31">
        <v>0.03</v>
      </c>
      <c r="C25">
        <f t="shared" si="0"/>
        <v>2040</v>
      </c>
      <c r="D25" s="1">
        <f>-PV($B25,'Present Value-3%'!$A25,0,BCA!B25)</f>
        <v>4092159.022504379</v>
      </c>
      <c r="E25" s="1">
        <f>-PV($B25,'Present Value-3%'!$A25,0,BCA!C25)</f>
        <v>17005156.525955219</v>
      </c>
      <c r="F25" s="1">
        <f>-PV($B25,'Present Value-3%'!$A25,0,BCA!D25)</f>
        <v>3858013.7866982464</v>
      </c>
      <c r="G25" s="1">
        <f>-PV($B25,'Present Value-3%'!$A25,0,BCA!E25)</f>
        <v>16028675.180527527</v>
      </c>
      <c r="H25" s="1">
        <f>-PV($B25,'Present Value-3%'!$A25,0,BCA!F25)</f>
        <v>3600517.4975275099</v>
      </c>
      <c r="I25" s="1">
        <f>-PV($B25,'Present Value-3%'!$A25,0,BCA!G25)</f>
        <v>16233550.647537721</v>
      </c>
    </row>
    <row r="26" spans="1:9" x14ac:dyDescent="0.25">
      <c r="A26">
        <f t="shared" si="1"/>
        <v>19</v>
      </c>
      <c r="B26" s="31">
        <v>0.03</v>
      </c>
      <c r="C26">
        <f t="shared" si="0"/>
        <v>2041</v>
      </c>
      <c r="D26" s="1">
        <f>-PV($B26,'Present Value-3%'!$A26,0,BCA!B26)</f>
        <v>3972969.9247615328</v>
      </c>
      <c r="E26" s="1">
        <f>-PV($B26,'Present Value-3%'!$A26,0,BCA!C26)</f>
        <v>16509860.704810891</v>
      </c>
      <c r="F26" s="1">
        <f>-PV($B26,'Present Value-3%'!$A26,0,BCA!D26)</f>
        <v>3745644.4531050939</v>
      </c>
      <c r="G26" s="1">
        <f>-PV($B26,'Present Value-3%'!$A26,0,BCA!E26)</f>
        <v>15561820.563618958</v>
      </c>
      <c r="H26" s="1">
        <f>-PV($B26,'Present Value-3%'!$A26,0,BCA!F26)</f>
        <v>3495648.0558519512</v>
      </c>
      <c r="I26" s="1">
        <f>-PV($B26,'Present Value-3%'!$A26,0,BCA!G26)</f>
        <v>15760728.784017207</v>
      </c>
    </row>
    <row r="27" spans="1:9" x14ac:dyDescent="0.25">
      <c r="A27">
        <f t="shared" si="1"/>
        <v>20</v>
      </c>
      <c r="B27" s="31">
        <v>0.03</v>
      </c>
      <c r="C27">
        <f t="shared" si="0"/>
        <v>2042</v>
      </c>
      <c r="D27" s="1">
        <f>-PV($B27,'Present Value-3%'!$A27,0,BCA!B27)</f>
        <v>3857252.3541374109</v>
      </c>
      <c r="E27" s="1">
        <f>-PV($B27,'Present Value-3%'!$A27,0,BCA!C27)</f>
        <v>16028990.975544555</v>
      </c>
      <c r="F27" s="1">
        <f>-PV($B27,'Present Value-3%'!$A27,0,BCA!D27)</f>
        <v>3636548.0127233923</v>
      </c>
      <c r="G27" s="1">
        <f>-PV($B27,'Present Value-3%'!$A27,0,BCA!E27)</f>
        <v>15108563.653998988</v>
      </c>
      <c r="H27" s="1">
        <f>-PV($B27,'Present Value-3%'!$A27,0,BCA!F27)</f>
        <v>3393833.0639339336</v>
      </c>
      <c r="I27" s="1">
        <f>-PV($B27,'Present Value-3%'!$A27,0,BCA!G27)</f>
        <v>15301678.431084666</v>
      </c>
    </row>
    <row r="28" spans="1:9" x14ac:dyDescent="0.25">
      <c r="A28">
        <f t="shared" si="1"/>
        <v>21</v>
      </c>
      <c r="B28" s="31">
        <v>0.03</v>
      </c>
      <c r="C28">
        <f t="shared" si="0"/>
        <v>2043</v>
      </c>
      <c r="D28" s="1">
        <f>-PV($B28,'Present Value-3%'!$A28,0,BCA!B28)</f>
        <v>3744905.1981916614</v>
      </c>
      <c r="E28" s="1">
        <f>-PV($B28,'Present Value-3%'!$A28,0,BCA!C28)</f>
        <v>15562127.160722872</v>
      </c>
      <c r="F28" s="1">
        <f>-PV($B28,'Present Value-3%'!$A28,0,BCA!D28)</f>
        <v>3530629.1385664009</v>
      </c>
      <c r="G28" s="1">
        <f>-PV($B28,'Present Value-3%'!$A28,0,BCA!E28)</f>
        <v>14668508.401940767</v>
      </c>
      <c r="H28" s="1">
        <f>-PV($B28,'Present Value-3%'!$A28,0,BCA!F28)</f>
        <v>3294983.5572174117</v>
      </c>
      <c r="I28" s="1">
        <f>-PV($B28,'Present Value-3%'!$A28,0,BCA!G28)</f>
        <v>14855998.476781232</v>
      </c>
    </row>
    <row r="29" spans="1:9" x14ac:dyDescent="0.25">
      <c r="A29">
        <f t="shared" si="1"/>
        <v>22</v>
      </c>
      <c r="B29" s="31">
        <v>0.03</v>
      </c>
      <c r="C29">
        <f>C28+1</f>
        <v>2044</v>
      </c>
      <c r="D29" s="1">
        <f>-PV($B29,'Present Value-3%'!$A29,0,BCA!B29)</f>
        <v>3635830.2895064671</v>
      </c>
      <c r="E29" s="1">
        <f>-PV($B29,'Present Value-3%'!$A29,0,BCA!C29)</f>
        <v>15108861.321090166</v>
      </c>
      <c r="F29" s="1">
        <f>-PV($B29,'Present Value-3%'!$A29,0,BCA!D29)</f>
        <v>3427795.2801615535</v>
      </c>
      <c r="G29" s="1">
        <f>-PV($B29,'Present Value-3%'!$A29,0,BCA!E29)</f>
        <v>14241270.293146376</v>
      </c>
      <c r="H29" s="1">
        <f>-PV($B29,'Present Value-3%'!$A29,0,BCA!F29)</f>
        <v>3199013.162347001</v>
      </c>
      <c r="I29" s="1">
        <f>-PV($B29,'Present Value-3%'!$A29,0,BCA!G29)</f>
        <v>14423299.492020613</v>
      </c>
    </row>
    <row r="30" spans="1:9" x14ac:dyDescent="0.25">
      <c r="A30">
        <f t="shared" si="1"/>
        <v>23</v>
      </c>
      <c r="B30" s="31">
        <v>0.03</v>
      </c>
      <c r="C30">
        <f t="shared" si="0"/>
        <v>2045</v>
      </c>
      <c r="D30" s="1">
        <f>-PV($B30,'Present Value-3%'!$A30,0,BCA!B30)</f>
        <v>3529932.3199091912</v>
      </c>
      <c r="E30" s="1">
        <f>-PV($B30,'Present Value-3%'!$A30,0,BCA!C30)</f>
        <v>14668797.399116665</v>
      </c>
      <c r="F30" s="1">
        <f>-PV($B30,'Present Value-3%'!$A30,0,BCA!D30)</f>
        <v>3327956.5826811199</v>
      </c>
      <c r="G30" s="1">
        <f>-PV($B30,'Present Value-3%'!$A30,0,BCA!E30)</f>
        <v>13826476.01276347</v>
      </c>
      <c r="H30" s="1">
        <f>-PV($B30,'Present Value-3%'!$A30,0,BCA!F30)</f>
        <v>3105838.0216961177</v>
      </c>
      <c r="I30" s="1">
        <f>-PV($B30,'Present Value-3%'!$A30,0,BCA!G30)</f>
        <v>14003203.390311273</v>
      </c>
    </row>
    <row r="31" spans="1:9" x14ac:dyDescent="0.25">
      <c r="A31">
        <f t="shared" si="1"/>
        <v>24</v>
      </c>
      <c r="B31" s="31">
        <v>0.03</v>
      </c>
      <c r="C31">
        <f t="shared" si="0"/>
        <v>2046</v>
      </c>
      <c r="D31" s="1">
        <f>-PV($B31,'Present Value-3%'!$A31,0,BCA!B31)</f>
        <v>3427118.7571933898</v>
      </c>
      <c r="E31" s="1">
        <f>-PV($B31,'Present Value-3%'!$A31,0,BCA!C31)</f>
        <v>14241550.872928802</v>
      </c>
      <c r="F31" s="1">
        <f>-PV($B31,'Present Value-3%'!$A31,0,BCA!D31)</f>
        <v>3231025.8084282721</v>
      </c>
      <c r="G31" s="1">
        <f>-PV($B31,'Present Value-3%'!$A31,0,BCA!E31)</f>
        <v>13423763.119187837</v>
      </c>
      <c r="H31" s="1">
        <f>-PV($B31,'Present Value-3%'!$A31,0,BCA!F31)</f>
        <v>3015376.7200933183</v>
      </c>
      <c r="I31" s="1">
        <f>-PV($B31,'Present Value-3%'!$A31,0,BCA!G31)</f>
        <v>13595343.097389588</v>
      </c>
    </row>
    <row r="32" spans="1:9" x14ac:dyDescent="0.25">
      <c r="A32">
        <f t="shared" si="1"/>
        <v>25</v>
      </c>
      <c r="B32" s="31">
        <v>0.03</v>
      </c>
      <c r="C32">
        <f t="shared" si="0"/>
        <v>2047</v>
      </c>
      <c r="D32" s="1">
        <f>-PV($B32,'Present Value-3%'!$A32,0,BCA!B32)</f>
        <v>3327299.7642654274</v>
      </c>
      <c r="E32" s="1">
        <f>-PV($B32,'Present Value-3%'!$A32,0,BCA!C32)</f>
        <v>13826748.420319226</v>
      </c>
      <c r="F32" s="1">
        <f>-PV($B32,'Present Value-3%'!$A32,0,BCA!D32)</f>
        <v>3136918.2606099732</v>
      </c>
      <c r="G32" s="1">
        <f>-PV($B32,'Present Value-3%'!$A32,0,BCA!E32)</f>
        <v>13032779.727366833</v>
      </c>
      <c r="H32" s="1">
        <f>-PV($B32,'Present Value-3%'!$A32,0,BCA!F32)</f>
        <v>2927550.2136828336</v>
      </c>
      <c r="I32" s="1">
        <f>-PV($B32,'Present Value-3%'!$A32,0,BCA!G32)</f>
        <v>13199362.230475327</v>
      </c>
    </row>
    <row r="33" spans="1:9" x14ac:dyDescent="0.25">
      <c r="A33">
        <f t="shared" si="1"/>
        <v>26</v>
      </c>
      <c r="B33" s="31">
        <v>0.03</v>
      </c>
      <c r="C33">
        <f t="shared" si="0"/>
        <v>2048</v>
      </c>
      <c r="D33" s="1">
        <f>-PV($B33,'Present Value-3%'!$A33,0,BCA!B33)</f>
        <v>3230388.1206460451</v>
      </c>
      <c r="E33" s="1">
        <f>-PV($B33,'Present Value-3%'!$A33,0,BCA!C33)</f>
        <v>13424027.592542935</v>
      </c>
      <c r="F33" s="1">
        <f>-PV($B33,'Present Value-3%'!$A33,0,BCA!D33)</f>
        <v>3045551.7093300703</v>
      </c>
      <c r="G33" s="1">
        <f>-PV($B33,'Present Value-3%'!$A33,0,BCA!E33)</f>
        <v>12653184.20132702</v>
      </c>
      <c r="H33" s="1">
        <f>-PV($B33,'Present Value-3%'!$A33,0,BCA!F33)</f>
        <v>2842281.7608571192</v>
      </c>
      <c r="I33" s="1">
        <f>-PV($B33,'Present Value-3%'!$A33,0,BCA!G33)</f>
        <v>12814914.786869248</v>
      </c>
    </row>
    <row r="34" spans="1:9" x14ac:dyDescent="0.25">
      <c r="A34">
        <f t="shared" si="1"/>
        <v>27</v>
      </c>
      <c r="B34" s="31">
        <v>0.03</v>
      </c>
      <c r="C34">
        <f t="shared" si="0"/>
        <v>2049</v>
      </c>
      <c r="D34" s="1">
        <f>-PV($B34,'Present Value-3%'!$A34,0,BCA!B34)</f>
        <v>3136299.1462582969</v>
      </c>
      <c r="E34" s="1">
        <f>-PV($B34,'Present Value-3%'!$A34,0,BCA!C34)</f>
        <v>13033036.497614503</v>
      </c>
      <c r="F34" s="1">
        <f>-PV($B34,'Present Value-3%'!$A34,0,BCA!D34)</f>
        <v>2956846.3197379326</v>
      </c>
      <c r="G34" s="1">
        <f>-PV($B34,'Present Value-3%'!$A34,0,BCA!E34)</f>
        <v>12284644.855657302</v>
      </c>
      <c r="H34" s="1">
        <f>-PV($B34,'Present Value-3%'!$A34,0,BCA!F34)</f>
        <v>2759496.855201087</v>
      </c>
      <c r="I34" s="1">
        <f>-PV($B34,'Present Value-3%'!$A34,0,BCA!G34)</f>
        <v>12441664.841620632</v>
      </c>
    </row>
    <row r="35" spans="1:9" x14ac:dyDescent="0.25">
      <c r="A35">
        <f t="shared" si="1"/>
        <v>28</v>
      </c>
      <c r="B35" s="31">
        <v>0.03</v>
      </c>
      <c r="C35">
        <f>C34+1</f>
        <v>2050</v>
      </c>
      <c r="D35" s="1">
        <f>-PV($B35,'Present Value-3%'!$A35,0,BCA!B35)</f>
        <v>3044950.6274352395</v>
      </c>
      <c r="E35" s="1">
        <f>-PV($B35,'Present Value-3%'!$A35,0,BCA!C35)</f>
        <v>12653433.492829613</v>
      </c>
      <c r="F35" s="1">
        <f>-PV($B35,'Present Value-3%'!$A35,0,BCA!D35)</f>
        <v>2870724.5822698376</v>
      </c>
      <c r="G35" s="1">
        <f>-PV($B35,'Present Value-3%'!$A35,0,BCA!E35)</f>
        <v>11926839.6656867</v>
      </c>
      <c r="H35" s="1">
        <f>-PV($B35,'Present Value-3%'!$A35,0,BCA!F35)</f>
        <v>2679123.1603894052</v>
      </c>
      <c r="I35" s="1">
        <f>-PV($B35,'Present Value-3%'!$A35,0,BCA!G35)</f>
        <v>12079286.254000613</v>
      </c>
    </row>
    <row r="36" spans="1:9" x14ac:dyDescent="0.25">
      <c r="A36">
        <f t="shared" si="1"/>
        <v>29</v>
      </c>
      <c r="B36" s="31">
        <v>0.03</v>
      </c>
      <c r="C36">
        <f t="shared" si="0"/>
        <v>2051</v>
      </c>
      <c r="D36" s="1">
        <f>-PV($B36,'Present Value-3%'!$A36,0,BCA!B36)</f>
        <v>2956262.745082757</v>
      </c>
      <c r="E36" s="1">
        <f>-PV($B36,'Present Value-3%'!$A36,0,BCA!C36)</f>
        <v>12284886.886242345</v>
      </c>
      <c r="F36" s="1">
        <f>-PV($B36,'Present Value-3%'!$A36,0,BCA!D36)</f>
        <v>2787111.2449221727</v>
      </c>
      <c r="G36" s="1">
        <f>-PV($B36,'Present Value-3%'!$A36,0,BCA!E36)</f>
        <v>11579455.986103594</v>
      </c>
      <c r="H36" s="1">
        <f>-PV($B36,'Present Value-3%'!$A36,0,BCA!F36)</f>
        <v>2601090.4469800051</v>
      </c>
      <c r="I36" s="1">
        <f>-PV($B36,'Present Value-3%'!$A36,0,BCA!G36)</f>
        <v>11727462.382524868</v>
      </c>
    </row>
    <row r="37" spans="1:9" x14ac:dyDescent="0.25">
      <c r="A37">
        <f t="shared" si="1"/>
        <v>30</v>
      </c>
      <c r="B37" s="31">
        <v>0.03</v>
      </c>
      <c r="C37">
        <f t="shared" si="0"/>
        <v>2052</v>
      </c>
      <c r="D37" s="1">
        <f>-PV($B37,'Present Value-3%'!$A37,0,BCA!B37)</f>
        <v>2870158.0049347156</v>
      </c>
      <c r="E37" s="1">
        <f>-PV($B37,'Present Value-3%'!$A37,0,BCA!C37)</f>
        <v>11927074.646837227</v>
      </c>
      <c r="F37" s="1">
        <f>-PV($B37,'Present Value-3%'!$A37,0,BCA!D37)</f>
        <v>2705933.247497255</v>
      </c>
      <c r="G37" s="1">
        <f>-PV($B37,'Present Value-3%'!$A37,0,BCA!E37)</f>
        <v>11242190.27777048</v>
      </c>
      <c r="H37" s="1">
        <f>-PV($B37,'Present Value-3%'!$A37,0,BCA!F37)</f>
        <v>2525330.5310485484</v>
      </c>
      <c r="I37" s="1">
        <f>-PV($B37,'Present Value-3%'!$A37,0,BCA!G37)</f>
        <v>11385885.808276571</v>
      </c>
    </row>
    <row r="38" spans="1:9" x14ac:dyDescent="0.25">
      <c r="C38" s="2" t="s">
        <v>48</v>
      </c>
      <c r="D38" s="5">
        <f>SUM(D7:D37)</f>
        <v>136846921.7865603</v>
      </c>
      <c r="E38" s="5">
        <f t="shared" ref="E38:I38" si="2">SUM(E7:E37)</f>
        <v>562397691.70530081</v>
      </c>
      <c r="F38" s="5">
        <f t="shared" si="2"/>
        <v>128165198.23584777</v>
      </c>
      <c r="G38" s="5">
        <f>SUM(G7:G37)</f>
        <v>529252112.81011701</v>
      </c>
      <c r="H38" s="5">
        <f t="shared" si="2"/>
        <v>122617620.68915626</v>
      </c>
      <c r="I38" s="5">
        <f t="shared" si="2"/>
        <v>538942101.65952325</v>
      </c>
    </row>
    <row r="39" spans="1:9" x14ac:dyDescent="0.25">
      <c r="C39" t="s">
        <v>59</v>
      </c>
      <c r="D39" s="32">
        <f>SUM(Costs!B7:B9)</f>
        <v>44575733</v>
      </c>
      <c r="E39" s="32">
        <f>D39</f>
        <v>44575733</v>
      </c>
      <c r="F39" s="32">
        <f>SUM(Costs!D7:D9)</f>
        <v>20699886</v>
      </c>
      <c r="G39" s="32">
        <f>F39</f>
        <v>20699886</v>
      </c>
      <c r="H39" s="32">
        <f>SUM(Costs!F7:F9)</f>
        <v>60540325</v>
      </c>
      <c r="I39" s="32">
        <f>H39</f>
        <v>60540325</v>
      </c>
    </row>
    <row r="40" spans="1:9" ht="31.5" x14ac:dyDescent="0.25">
      <c r="C40" s="19" t="s">
        <v>60</v>
      </c>
      <c r="D40" s="33">
        <f>D38/D39</f>
        <v>3.0699870215608187</v>
      </c>
      <c r="E40" s="33">
        <f t="shared" ref="E40:I40" si="3">E38/E39</f>
        <v>12.616678489735678</v>
      </c>
      <c r="F40" s="33">
        <f t="shared" si="3"/>
        <v>6.1915895689400307</v>
      </c>
      <c r="G40" s="33">
        <f t="shared" si="3"/>
        <v>25.567875726954099</v>
      </c>
      <c r="H40" s="33">
        <f t="shared" si="3"/>
        <v>2.0253875526627296</v>
      </c>
      <c r="I40" s="33">
        <f t="shared" si="3"/>
        <v>8.9022003377009167</v>
      </c>
    </row>
  </sheetData>
  <mergeCells count="3">
    <mergeCell ref="D5:E5"/>
    <mergeCell ref="F5:G5"/>
    <mergeCell ref="H5:I5"/>
  </mergeCells>
  <phoneticPr fontId="10" type="noConversion"/>
  <pageMargins left="0.75" right="0.75" top="1" bottom="1" header="0.5" footer="0.5"/>
  <pageSetup scale="6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I3" sqref="A1:I3"/>
    </sheetView>
  </sheetViews>
  <sheetFormatPr defaultColWidth="11" defaultRowHeight="15.75" x14ac:dyDescent="0.25"/>
  <cols>
    <col min="6" max="6" width="18.5" customWidth="1"/>
  </cols>
  <sheetData>
    <row r="1" spans="1:9" x14ac:dyDescent="0.25">
      <c r="A1" t="s">
        <v>19</v>
      </c>
      <c r="B1" t="s">
        <v>20</v>
      </c>
      <c r="C1" t="s">
        <v>17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</row>
    <row r="2" spans="1:9" x14ac:dyDescent="0.25">
      <c r="A2" t="s">
        <v>27</v>
      </c>
      <c r="B2" t="s">
        <v>28</v>
      </c>
      <c r="C2">
        <v>2107208</v>
      </c>
      <c r="D2">
        <v>961240</v>
      </c>
      <c r="E2">
        <f>F2/D2</f>
        <v>4.5701385710124427E-3</v>
      </c>
      <c r="F2">
        <v>4393</v>
      </c>
      <c r="G2">
        <v>1235</v>
      </c>
      <c r="H2">
        <f>F2-G2</f>
        <v>3158</v>
      </c>
      <c r="I2">
        <f>G2+F2</f>
        <v>5628</v>
      </c>
    </row>
    <row r="3" spans="1:9" x14ac:dyDescent="0.25">
      <c r="H3">
        <f>H2/D2</f>
        <v>3.2853397694644418E-3</v>
      </c>
      <c r="I3">
        <f>I2/D2</f>
        <v>5.8549373725604427E-3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topLeftCell="A12" workbookViewId="0">
      <selection activeCell="A29" sqref="A29"/>
    </sheetView>
  </sheetViews>
  <sheetFormatPr defaultColWidth="11" defaultRowHeight="15.75" x14ac:dyDescent="0.25"/>
  <cols>
    <col min="1" max="1" width="15.875" style="7" customWidth="1"/>
    <col min="2" max="2" width="13.125" customWidth="1"/>
    <col min="3" max="3" width="13.875" customWidth="1"/>
    <col min="4" max="4" width="15.625" customWidth="1"/>
    <col min="5" max="5" width="16" customWidth="1"/>
    <col min="7" max="7" width="15.375" customWidth="1"/>
    <col min="9" max="9" width="15.875" customWidth="1"/>
    <col min="11" max="11" width="17.875" customWidth="1"/>
  </cols>
  <sheetData>
    <row r="1" spans="1:15" ht="23.25" x14ac:dyDescent="0.35">
      <c r="A1" s="3" t="s">
        <v>110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5">
      <c r="A2" t="s">
        <v>1</v>
      </c>
    </row>
    <row r="3" spans="1:15" x14ac:dyDescent="0.25">
      <c r="A3"/>
    </row>
    <row r="4" spans="1:15" x14ac:dyDescent="0.25">
      <c r="A4" s="75" t="s">
        <v>61</v>
      </c>
      <c r="B4" s="76"/>
      <c r="C4" s="77"/>
      <c r="D4" s="39">
        <v>4092459</v>
      </c>
    </row>
    <row r="5" spans="1:15" x14ac:dyDescent="0.25">
      <c r="A5" s="75" t="s">
        <v>62</v>
      </c>
      <c r="B5" s="76"/>
      <c r="C5" s="77"/>
      <c r="D5" s="39">
        <v>2099451</v>
      </c>
    </row>
    <row r="6" spans="1:15" x14ac:dyDescent="0.25">
      <c r="A6" s="75" t="s">
        <v>63</v>
      </c>
      <c r="B6" s="76"/>
      <c r="C6" s="77"/>
      <c r="D6" s="74">
        <f>D5/D4</f>
        <v>0.51300477292503111</v>
      </c>
    </row>
    <row r="8" spans="1:15" x14ac:dyDescent="0.25">
      <c r="A8" s="20" t="s">
        <v>74</v>
      </c>
    </row>
    <row r="9" spans="1:15" ht="31.5" x14ac:dyDescent="0.25">
      <c r="A9" s="16"/>
      <c r="B9" s="39">
        <v>2003</v>
      </c>
      <c r="C9" s="39">
        <v>2004</v>
      </c>
      <c r="D9" s="39">
        <v>2005</v>
      </c>
      <c r="E9" s="39">
        <v>2006</v>
      </c>
      <c r="F9" s="39">
        <v>2007</v>
      </c>
      <c r="G9" s="39" t="s">
        <v>47</v>
      </c>
      <c r="H9" s="39" t="s">
        <v>75</v>
      </c>
      <c r="I9" s="72" t="s">
        <v>81</v>
      </c>
    </row>
    <row r="10" spans="1:15" x14ac:dyDescent="0.25">
      <c r="A10" s="16" t="s">
        <v>76</v>
      </c>
      <c r="B10" s="39">
        <f>362-SUM(B11:B14)</f>
        <v>49</v>
      </c>
      <c r="C10" s="39">
        <f>230-SUM(C11:C14)</f>
        <v>21</v>
      </c>
      <c r="D10" s="39">
        <f>248-SUM(D11:D14)</f>
        <v>39</v>
      </c>
      <c r="E10" s="39">
        <f>344-SUM(E11:E14)</f>
        <v>50</v>
      </c>
      <c r="F10" s="39">
        <f>333-SUM(F11:F14)</f>
        <v>42</v>
      </c>
      <c r="G10" s="39">
        <f t="shared" ref="G10:G13" si="0">SUM(B10:F10)</f>
        <v>201</v>
      </c>
      <c r="H10" s="73">
        <f t="shared" ref="H10:H13" si="1">G10/5</f>
        <v>40.200000000000003</v>
      </c>
      <c r="I10" s="73">
        <f t="shared" ref="I10:I12" si="2">H10*0.51</f>
        <v>20.502000000000002</v>
      </c>
    </row>
    <row r="11" spans="1:15" x14ac:dyDescent="0.25">
      <c r="A11" s="16" t="s">
        <v>77</v>
      </c>
      <c r="B11" s="39">
        <f>150</f>
        <v>150</v>
      </c>
      <c r="C11" s="39">
        <f>102</f>
        <v>102</v>
      </c>
      <c r="D11" s="39">
        <f>80</f>
        <v>80</v>
      </c>
      <c r="E11" s="39">
        <f>135</f>
        <v>135</v>
      </c>
      <c r="F11" s="39">
        <f>140</f>
        <v>140</v>
      </c>
      <c r="G11" s="39">
        <f t="shared" si="0"/>
        <v>607</v>
      </c>
      <c r="H11" s="73">
        <f t="shared" si="1"/>
        <v>121.4</v>
      </c>
      <c r="I11" s="73">
        <f t="shared" si="2"/>
        <v>61.914000000000001</v>
      </c>
    </row>
    <row r="12" spans="1:15" ht="47.25" x14ac:dyDescent="0.25">
      <c r="A12" s="16" t="s">
        <v>78</v>
      </c>
      <c r="B12" s="39">
        <v>114</v>
      </c>
      <c r="C12" s="39">
        <v>75</v>
      </c>
      <c r="D12" s="39">
        <v>93</v>
      </c>
      <c r="E12" s="39">
        <v>112</v>
      </c>
      <c r="F12" s="39">
        <v>112</v>
      </c>
      <c r="G12" s="39">
        <f t="shared" si="0"/>
        <v>506</v>
      </c>
      <c r="H12" s="73">
        <f t="shared" si="1"/>
        <v>101.2</v>
      </c>
      <c r="I12" s="73">
        <f t="shared" si="2"/>
        <v>51.612000000000002</v>
      </c>
    </row>
    <row r="13" spans="1:15" ht="31.5" x14ac:dyDescent="0.25">
      <c r="A13" s="16" t="s">
        <v>79</v>
      </c>
      <c r="B13" s="39">
        <v>35</v>
      </c>
      <c r="C13" s="39">
        <v>26</v>
      </c>
      <c r="D13" s="39">
        <v>27</v>
      </c>
      <c r="E13" s="39">
        <v>42</v>
      </c>
      <c r="F13" s="39">
        <v>30</v>
      </c>
      <c r="G13" s="39">
        <f t="shared" si="0"/>
        <v>160</v>
      </c>
      <c r="H13" s="73">
        <f t="shared" si="1"/>
        <v>32</v>
      </c>
      <c r="I13" s="73">
        <f>H13*0.51</f>
        <v>16.32</v>
      </c>
    </row>
    <row r="14" spans="1:15" x14ac:dyDescent="0.25">
      <c r="A14" s="16" t="s">
        <v>80</v>
      </c>
      <c r="B14" s="39">
        <v>14</v>
      </c>
      <c r="C14" s="39">
        <v>6</v>
      </c>
      <c r="D14" s="39">
        <v>9</v>
      </c>
      <c r="E14" s="39">
        <v>5</v>
      </c>
      <c r="F14" s="39">
        <v>9</v>
      </c>
      <c r="G14" s="39">
        <f>SUM(B14:F14)</f>
        <v>43</v>
      </c>
      <c r="H14" s="73">
        <f>G14/5</f>
        <v>8.6</v>
      </c>
      <c r="I14" s="73">
        <f>H14*0.51</f>
        <v>4.3860000000000001</v>
      </c>
    </row>
    <row r="16" spans="1:15" x14ac:dyDescent="0.25">
      <c r="A16" s="38" t="s">
        <v>64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s="2" customFormat="1" x14ac:dyDescent="0.25">
      <c r="A17" s="40"/>
      <c r="B17" s="139" t="s">
        <v>65</v>
      </c>
      <c r="C17" s="139"/>
      <c r="D17" s="139" t="s">
        <v>66</v>
      </c>
      <c r="E17" s="139"/>
      <c r="F17" s="139" t="s">
        <v>67</v>
      </c>
      <c r="G17" s="139"/>
      <c r="H17" s="139" t="s">
        <v>68</v>
      </c>
      <c r="I17" s="139"/>
      <c r="J17" s="139" t="s">
        <v>69</v>
      </c>
      <c r="K17" s="139"/>
    </row>
    <row r="18" spans="1:11" s="2" customFormat="1" ht="31.5" x14ac:dyDescent="0.25">
      <c r="A18" s="40" t="s">
        <v>70</v>
      </c>
      <c r="B18" s="54">
        <f>I10</f>
        <v>20.502000000000002</v>
      </c>
      <c r="C18" s="41" t="s">
        <v>73</v>
      </c>
      <c r="D18" s="54">
        <f>I11</f>
        <v>61.914000000000001</v>
      </c>
      <c r="E18" s="41" t="s">
        <v>73</v>
      </c>
      <c r="F18" s="54">
        <f>I12</f>
        <v>51.612000000000002</v>
      </c>
      <c r="G18" s="41" t="s">
        <v>73</v>
      </c>
      <c r="H18" s="54">
        <f>I13</f>
        <v>16.32</v>
      </c>
      <c r="I18" s="41" t="s">
        <v>73</v>
      </c>
      <c r="J18" s="54">
        <f>I14</f>
        <v>4.3860000000000001</v>
      </c>
      <c r="K18" s="41" t="s">
        <v>73</v>
      </c>
    </row>
    <row r="19" spans="1:11" x14ac:dyDescent="0.25">
      <c r="A19" s="40">
        <v>0</v>
      </c>
      <c r="B19" s="39">
        <f>B18*0.92534</f>
        <v>18.971320680000002</v>
      </c>
      <c r="C19" s="43">
        <f>B19*0</f>
        <v>0</v>
      </c>
      <c r="D19" s="39">
        <f>D18*0.23437</f>
        <v>14.51078418</v>
      </c>
      <c r="E19" s="43">
        <f>D19*0</f>
        <v>0</v>
      </c>
      <c r="F19" s="39">
        <f>F18*0.08347</f>
        <v>4.3080536400000007</v>
      </c>
      <c r="G19" s="43">
        <f>F19*0</f>
        <v>0</v>
      </c>
      <c r="H19" s="39">
        <f>H18*0.03437</f>
        <v>0.56091839999999993</v>
      </c>
      <c r="I19" s="43">
        <f>H19*0</f>
        <v>0</v>
      </c>
      <c r="J19" s="39">
        <f>J18*0</f>
        <v>0</v>
      </c>
      <c r="K19" s="43">
        <f>J19*0</f>
        <v>0</v>
      </c>
    </row>
    <row r="20" spans="1:11" x14ac:dyDescent="0.25">
      <c r="A20" s="40">
        <v>1</v>
      </c>
      <c r="B20" s="39">
        <f>B18*0.07257</f>
        <v>1.48783014</v>
      </c>
      <c r="C20" s="43">
        <f>B20*18600</f>
        <v>27673.640604</v>
      </c>
      <c r="D20" s="39">
        <f>D18*0.68946</f>
        <v>42.687226439999996</v>
      </c>
      <c r="E20" s="43">
        <f>D20*18600</f>
        <v>793982.41178399988</v>
      </c>
      <c r="F20" s="39">
        <f>F18*0.76843</f>
        <v>39.660209160000001</v>
      </c>
      <c r="G20" s="43">
        <f>F20*18600</f>
        <v>737679.89037599997</v>
      </c>
      <c r="H20" s="39">
        <f>H18*0.55449</f>
        <v>9.0492768000000012</v>
      </c>
      <c r="I20" s="43">
        <f>H20*18600</f>
        <v>168316.54848000003</v>
      </c>
      <c r="J20" s="39">
        <f t="shared" ref="J20:J24" si="3">J19*0</f>
        <v>0</v>
      </c>
      <c r="K20" s="43">
        <f>J20*18600</f>
        <v>0</v>
      </c>
    </row>
    <row r="21" spans="1:11" x14ac:dyDescent="0.25">
      <c r="A21" s="40">
        <v>2</v>
      </c>
      <c r="B21" s="39">
        <f>B18*0.00198</f>
        <v>4.0593960000000005E-2</v>
      </c>
      <c r="C21" s="43">
        <f>B21*291400</f>
        <v>11829.079944000001</v>
      </c>
      <c r="D21" s="39">
        <f>D18*0.06391</f>
        <v>3.9569237399999997</v>
      </c>
      <c r="E21" s="43">
        <f>D21*291400</f>
        <v>1153047.5778359999</v>
      </c>
      <c r="F21" s="39">
        <f>F18*0.10898</f>
        <v>5.6246757599999997</v>
      </c>
      <c r="G21" s="43">
        <f>F21*291400</f>
        <v>1639030.5164639999</v>
      </c>
      <c r="H21" s="39">
        <f>H18*0.20908</f>
        <v>3.4121855999999999</v>
      </c>
      <c r="I21" s="43">
        <f>H21*291400</f>
        <v>994310.88384000002</v>
      </c>
      <c r="J21" s="39">
        <f t="shared" si="3"/>
        <v>0</v>
      </c>
      <c r="K21" s="43">
        <f>J21*291400</f>
        <v>0</v>
      </c>
    </row>
    <row r="22" spans="1:11" x14ac:dyDescent="0.25">
      <c r="A22" s="40">
        <v>3</v>
      </c>
      <c r="B22" s="39">
        <f>B18*0.00008</f>
        <v>1.6401600000000003E-3</v>
      </c>
      <c r="C22" s="43">
        <f>B22*651000</f>
        <v>1067.7441600000002</v>
      </c>
      <c r="D22" s="39">
        <f>D18*0.01071</f>
        <v>0.66309894000000003</v>
      </c>
      <c r="E22" s="43">
        <f>D22*651000</f>
        <v>431677.40994000004</v>
      </c>
      <c r="F22" s="39">
        <f>F18*0.03191</f>
        <v>1.6469389200000002</v>
      </c>
      <c r="G22" s="43">
        <f>F22*651000</f>
        <v>1072157.2369200001</v>
      </c>
      <c r="H22" s="39">
        <f>H18*0.14437</f>
        <v>2.3561184000000002</v>
      </c>
      <c r="I22" s="43">
        <f>H22*651000</f>
        <v>1533833.0784</v>
      </c>
      <c r="J22" s="39">
        <f t="shared" si="3"/>
        <v>0</v>
      </c>
      <c r="K22" s="43">
        <f>J22*651000</f>
        <v>0</v>
      </c>
    </row>
    <row r="23" spans="1:11" x14ac:dyDescent="0.25">
      <c r="A23" s="40">
        <v>4</v>
      </c>
      <c r="B23" s="39">
        <f>B18*0</f>
        <v>0</v>
      </c>
      <c r="C23" s="43">
        <f>B23*1649200</f>
        <v>0</v>
      </c>
      <c r="D23" s="39">
        <f>D18*0.00142</f>
        <v>8.7917880000000004E-2</v>
      </c>
      <c r="E23" s="43">
        <f>D23*1649200</f>
        <v>144994.16769600002</v>
      </c>
      <c r="F23" s="39">
        <f>F18*0.0062</f>
        <v>0.31999440000000001</v>
      </c>
      <c r="G23" s="43">
        <f>F23*1649200</f>
        <v>527734.76448000001</v>
      </c>
      <c r="H23" s="39">
        <f>H18*0.03986</f>
        <v>0.65051519999999996</v>
      </c>
      <c r="I23" s="43">
        <f>H23*1649200</f>
        <v>1072829.66784</v>
      </c>
      <c r="J23" s="39">
        <f t="shared" si="3"/>
        <v>0</v>
      </c>
      <c r="K23" s="43">
        <f>J23*1649200</f>
        <v>0</v>
      </c>
    </row>
    <row r="24" spans="1:11" x14ac:dyDescent="0.25">
      <c r="A24" s="40">
        <v>5</v>
      </c>
      <c r="B24" s="39">
        <f>B18*0.00003</f>
        <v>6.1506000000000006E-4</v>
      </c>
      <c r="C24" s="43">
        <f>B24*3676600</f>
        <v>2261.329596</v>
      </c>
      <c r="D24" s="39">
        <f>D18*0.00013</f>
        <v>8.0488199999999999E-3</v>
      </c>
      <c r="E24" s="43">
        <f>D24*3676600</f>
        <v>29592.291612000001</v>
      </c>
      <c r="F24" s="39">
        <f>F18*0.00101</f>
        <v>5.2128120000000007E-2</v>
      </c>
      <c r="G24" s="43">
        <f>F24*3676600</f>
        <v>191654.24599200001</v>
      </c>
      <c r="H24" s="39">
        <f>H18*0.01783</f>
        <v>0.29098559999999996</v>
      </c>
      <c r="I24" s="43">
        <f>H24*3676600</f>
        <v>1069837.6569599998</v>
      </c>
      <c r="J24" s="39">
        <f t="shared" si="3"/>
        <v>0</v>
      </c>
      <c r="K24" s="43">
        <f>J24*3676600</f>
        <v>0</v>
      </c>
    </row>
    <row r="25" spans="1:11" x14ac:dyDescent="0.25">
      <c r="A25" s="42" t="s">
        <v>71</v>
      </c>
      <c r="B25" s="39">
        <f>B18*0</f>
        <v>0</v>
      </c>
      <c r="C25" s="43">
        <f>B25*6200000</f>
        <v>0</v>
      </c>
      <c r="D25" s="39">
        <f>D18*0</f>
        <v>0</v>
      </c>
      <c r="E25" s="43">
        <f>D25*6200000</f>
        <v>0</v>
      </c>
      <c r="F25" s="39">
        <v>0</v>
      </c>
      <c r="G25" s="43">
        <f>F25*6200000</f>
        <v>0</v>
      </c>
      <c r="H25" s="39">
        <f>H18*0</f>
        <v>0</v>
      </c>
      <c r="I25" s="43">
        <f>H25*6200000</f>
        <v>0</v>
      </c>
      <c r="J25" s="39">
        <f>J18*1</f>
        <v>4.3860000000000001</v>
      </c>
      <c r="K25" s="43">
        <f>J25*6200000</f>
        <v>27193200</v>
      </c>
    </row>
    <row r="26" spans="1:11" x14ac:dyDescent="0.25">
      <c r="A26" s="42" t="s">
        <v>72</v>
      </c>
      <c r="B26" s="39">
        <f>SUM(B19:B25)</f>
        <v>20.502000000000002</v>
      </c>
      <c r="C26" s="43">
        <f t="shared" ref="C26:K26" si="4">SUM(C19:C25)</f>
        <v>42831.794304000003</v>
      </c>
      <c r="D26" s="39">
        <f t="shared" si="4"/>
        <v>61.913999999999994</v>
      </c>
      <c r="E26" s="43">
        <f t="shared" si="4"/>
        <v>2553293.8588680001</v>
      </c>
      <c r="F26" s="39">
        <f t="shared" si="4"/>
        <v>51.612000000000002</v>
      </c>
      <c r="G26" s="43">
        <f t="shared" si="4"/>
        <v>4168256.654232</v>
      </c>
      <c r="H26" s="39">
        <f t="shared" si="4"/>
        <v>16.32</v>
      </c>
      <c r="I26" s="43">
        <f t="shared" si="4"/>
        <v>4839127.8355199993</v>
      </c>
      <c r="J26" s="39">
        <f t="shared" si="4"/>
        <v>4.3860000000000001</v>
      </c>
      <c r="K26" s="43">
        <f t="shared" si="4"/>
        <v>27193200</v>
      </c>
    </row>
    <row r="29" spans="1:11" s="2" customFormat="1" x14ac:dyDescent="0.25">
      <c r="A29" s="20" t="s">
        <v>82</v>
      </c>
    </row>
    <row r="30" spans="1:11" x14ac:dyDescent="0.25">
      <c r="A30" s="44">
        <f>C26+E26+G26+I26+K26</f>
        <v>38796710.142923996</v>
      </c>
    </row>
    <row r="33" spans="1:11" x14ac:dyDescent="0.25">
      <c r="A33" s="20" t="s">
        <v>86</v>
      </c>
    </row>
    <row r="34" spans="1:11" ht="31.5" x14ac:dyDescent="0.25">
      <c r="A34" s="16"/>
      <c r="B34" s="39">
        <v>2003</v>
      </c>
      <c r="C34" s="39">
        <v>2004</v>
      </c>
      <c r="D34" s="39">
        <v>2005</v>
      </c>
      <c r="E34" s="39">
        <v>2006</v>
      </c>
      <c r="F34" s="39">
        <v>2007</v>
      </c>
      <c r="G34" s="39" t="s">
        <v>47</v>
      </c>
      <c r="H34" s="39" t="s">
        <v>75</v>
      </c>
      <c r="I34" s="72" t="s">
        <v>81</v>
      </c>
    </row>
    <row r="35" spans="1:11" x14ac:dyDescent="0.25">
      <c r="A35" s="16" t="s">
        <v>76</v>
      </c>
      <c r="B35" s="39">
        <f>1237-SUM(B36:B39)</f>
        <v>434</v>
      </c>
      <c r="C35" s="39">
        <f>834-SUM(C36:C39)</f>
        <v>276</v>
      </c>
      <c r="D35" s="39">
        <f>879-SUM(D36:D39)</f>
        <v>328</v>
      </c>
      <c r="E35" s="39">
        <f>981-SUM(E36:E39)</f>
        <v>339</v>
      </c>
      <c r="F35" s="39">
        <f>1011-SUM(F36:F39)</f>
        <v>325</v>
      </c>
      <c r="G35" s="39">
        <f t="shared" ref="G35:G38" si="5">SUM(B35:F35)</f>
        <v>1702</v>
      </c>
      <c r="H35" s="73">
        <f t="shared" ref="H35:H38" si="6">G35/5</f>
        <v>340.4</v>
      </c>
      <c r="I35" s="73">
        <f t="shared" ref="I35:I37" si="7">H35*0.51</f>
        <v>173.60399999999998</v>
      </c>
    </row>
    <row r="36" spans="1:11" x14ac:dyDescent="0.25">
      <c r="A36" s="16" t="s">
        <v>77</v>
      </c>
      <c r="B36" s="39">
        <f>150</f>
        <v>150</v>
      </c>
      <c r="C36" s="39">
        <f>102</f>
        <v>102</v>
      </c>
      <c r="D36" s="39">
        <f>80</f>
        <v>80</v>
      </c>
      <c r="E36" s="39">
        <f>135</f>
        <v>135</v>
      </c>
      <c r="F36" s="39">
        <f>140</f>
        <v>140</v>
      </c>
      <c r="G36" s="39">
        <f t="shared" si="5"/>
        <v>607</v>
      </c>
      <c r="H36" s="73">
        <f t="shared" si="6"/>
        <v>121.4</v>
      </c>
      <c r="I36" s="73">
        <f t="shared" si="7"/>
        <v>61.914000000000001</v>
      </c>
    </row>
    <row r="37" spans="1:11" ht="47.25" x14ac:dyDescent="0.25">
      <c r="A37" s="16" t="s">
        <v>78</v>
      </c>
      <c r="B37" s="39">
        <v>399</v>
      </c>
      <c r="C37" s="39">
        <v>249</v>
      </c>
      <c r="D37" s="39">
        <v>268</v>
      </c>
      <c r="E37" s="39">
        <v>282</v>
      </c>
      <c r="F37" s="39">
        <v>309</v>
      </c>
      <c r="G37" s="39">
        <f t="shared" si="5"/>
        <v>1507</v>
      </c>
      <c r="H37" s="73">
        <f t="shared" si="6"/>
        <v>301.39999999999998</v>
      </c>
      <c r="I37" s="73">
        <f t="shared" si="7"/>
        <v>153.714</v>
      </c>
    </row>
    <row r="38" spans="1:11" ht="31.5" x14ac:dyDescent="0.25">
      <c r="A38" s="16" t="s">
        <v>79</v>
      </c>
      <c r="B38" s="39">
        <v>179</v>
      </c>
      <c r="C38" s="39">
        <v>128</v>
      </c>
      <c r="D38" s="39">
        <v>125</v>
      </c>
      <c r="E38" s="39">
        <v>159</v>
      </c>
      <c r="F38" s="39">
        <v>162</v>
      </c>
      <c r="G38" s="39">
        <f t="shared" si="5"/>
        <v>753</v>
      </c>
      <c r="H38" s="73">
        <f t="shared" si="6"/>
        <v>150.6</v>
      </c>
      <c r="I38" s="73">
        <f>H38*0.51</f>
        <v>76.805999999999997</v>
      </c>
    </row>
    <row r="39" spans="1:11" x14ac:dyDescent="0.25">
      <c r="A39" s="16" t="s">
        <v>80</v>
      </c>
      <c r="B39" s="39">
        <v>75</v>
      </c>
      <c r="C39" s="39">
        <v>79</v>
      </c>
      <c r="D39" s="39">
        <v>78</v>
      </c>
      <c r="E39" s="39">
        <v>66</v>
      </c>
      <c r="F39" s="39">
        <v>75</v>
      </c>
      <c r="G39" s="39">
        <f>SUM(B39:F39)</f>
        <v>373</v>
      </c>
      <c r="H39" s="73">
        <f>G39/5</f>
        <v>74.599999999999994</v>
      </c>
      <c r="I39" s="73">
        <f>H39*0.51</f>
        <v>38.045999999999999</v>
      </c>
    </row>
    <row r="41" spans="1:11" x14ac:dyDescent="0.25">
      <c r="A41" s="38" t="s">
        <v>64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x14ac:dyDescent="0.25">
      <c r="A42" s="40"/>
      <c r="B42" s="139" t="s">
        <v>65</v>
      </c>
      <c r="C42" s="139"/>
      <c r="D42" s="139" t="s">
        <v>66</v>
      </c>
      <c r="E42" s="139"/>
      <c r="F42" s="139" t="s">
        <v>67</v>
      </c>
      <c r="G42" s="139"/>
      <c r="H42" s="139" t="s">
        <v>68</v>
      </c>
      <c r="I42" s="139"/>
      <c r="J42" s="139" t="s">
        <v>90</v>
      </c>
      <c r="K42" s="139"/>
    </row>
    <row r="43" spans="1:11" ht="31.5" x14ac:dyDescent="0.25">
      <c r="A43" s="40" t="s">
        <v>70</v>
      </c>
      <c r="B43" s="54">
        <f>I35</f>
        <v>173.60399999999998</v>
      </c>
      <c r="C43" s="41" t="s">
        <v>73</v>
      </c>
      <c r="D43" s="54">
        <f>I36</f>
        <v>61.914000000000001</v>
      </c>
      <c r="E43" s="41" t="s">
        <v>73</v>
      </c>
      <c r="F43" s="54">
        <f>I37</f>
        <v>153.714</v>
      </c>
      <c r="G43" s="41" t="s">
        <v>73</v>
      </c>
      <c r="H43" s="54">
        <f>I38</f>
        <v>76.805999999999997</v>
      </c>
      <c r="I43" s="41" t="s">
        <v>73</v>
      </c>
      <c r="J43" s="54">
        <f>I39</f>
        <v>38.045999999999999</v>
      </c>
      <c r="K43" s="41" t="s">
        <v>73</v>
      </c>
    </row>
    <row r="44" spans="1:11" x14ac:dyDescent="0.25">
      <c r="A44" s="40">
        <v>0</v>
      </c>
      <c r="B44" s="39">
        <f>B43*0.92534</f>
        <v>160.64272535999999</v>
      </c>
      <c r="C44" s="43">
        <f>B44*0</f>
        <v>0</v>
      </c>
      <c r="D44" s="39">
        <f>D43*0.23437</f>
        <v>14.51078418</v>
      </c>
      <c r="E44" s="43">
        <f>D44*0</f>
        <v>0</v>
      </c>
      <c r="F44" s="39">
        <f>F43*0.08347</f>
        <v>12.830507580000001</v>
      </c>
      <c r="G44" s="43">
        <f>F44*0</f>
        <v>0</v>
      </c>
      <c r="H44" s="39">
        <f>H43*0.03437</f>
        <v>2.6398222199999997</v>
      </c>
      <c r="I44" s="43">
        <f>H44*0</f>
        <v>0</v>
      </c>
      <c r="J44" s="39">
        <f>J43*0</f>
        <v>0</v>
      </c>
      <c r="K44" s="43">
        <f>J44*0</f>
        <v>0</v>
      </c>
    </row>
    <row r="45" spans="1:11" x14ac:dyDescent="0.25">
      <c r="A45" s="40">
        <v>1</v>
      </c>
      <c r="B45" s="39">
        <f>B43*0.07257</f>
        <v>12.598442279999999</v>
      </c>
      <c r="C45" s="43">
        <f>B45*18600</f>
        <v>234331.02640799998</v>
      </c>
      <c r="D45" s="39">
        <f>D43*0.68946</f>
        <v>42.687226439999996</v>
      </c>
      <c r="E45" s="43">
        <f>D45*18600</f>
        <v>793982.41178399988</v>
      </c>
      <c r="F45" s="39">
        <f>F43*0.76843</f>
        <v>118.11844901999999</v>
      </c>
      <c r="G45" s="43">
        <f>F45*18600</f>
        <v>2197003.1517719999</v>
      </c>
      <c r="H45" s="39">
        <f>H43*0.55449</f>
        <v>42.58815894</v>
      </c>
      <c r="I45" s="43">
        <f>H45*18600</f>
        <v>792139.756284</v>
      </c>
      <c r="J45" s="39">
        <f t="shared" ref="J45:J49" si="8">J44*0</f>
        <v>0</v>
      </c>
      <c r="K45" s="43">
        <f>J45*18600</f>
        <v>0</v>
      </c>
    </row>
    <row r="46" spans="1:11" x14ac:dyDescent="0.25">
      <c r="A46" s="40">
        <v>2</v>
      </c>
      <c r="B46" s="39">
        <f>B43*0.00198</f>
        <v>0.34373591999999997</v>
      </c>
      <c r="C46" s="43">
        <f>B46*291400</f>
        <v>100164.647088</v>
      </c>
      <c r="D46" s="39">
        <f>D43*0.06391</f>
        <v>3.9569237399999997</v>
      </c>
      <c r="E46" s="43">
        <f>D46*291400</f>
        <v>1153047.5778359999</v>
      </c>
      <c r="F46" s="39">
        <f>F43*0.10898</f>
        <v>16.751751719999998</v>
      </c>
      <c r="G46" s="43">
        <f>F46*291400</f>
        <v>4881460.4512079991</v>
      </c>
      <c r="H46" s="39">
        <f>H43*0.20908</f>
        <v>16.058598479999997</v>
      </c>
      <c r="I46" s="43">
        <f>H46*291400</f>
        <v>4679475.5970719988</v>
      </c>
      <c r="J46" s="39">
        <f t="shared" si="8"/>
        <v>0</v>
      </c>
      <c r="K46" s="43">
        <f>J46*291400</f>
        <v>0</v>
      </c>
    </row>
    <row r="47" spans="1:11" x14ac:dyDescent="0.25">
      <c r="A47" s="40">
        <v>3</v>
      </c>
      <c r="B47" s="39">
        <f>B43*0.00008</f>
        <v>1.3888319999999999E-2</v>
      </c>
      <c r="C47" s="43">
        <f>B47*651000</f>
        <v>9041.2963199999995</v>
      </c>
      <c r="D47" s="39">
        <f>D43*0.01071</f>
        <v>0.66309894000000003</v>
      </c>
      <c r="E47" s="43">
        <f>D47*651000</f>
        <v>431677.40994000004</v>
      </c>
      <c r="F47" s="39">
        <f>F43*0.03191</f>
        <v>4.9050137400000002</v>
      </c>
      <c r="G47" s="43">
        <f>F47*651000</f>
        <v>3193163.9447400002</v>
      </c>
      <c r="H47" s="39">
        <f>H43*0.14437</f>
        <v>11.08848222</v>
      </c>
      <c r="I47" s="43">
        <f>H47*651000</f>
        <v>7218601.9252199996</v>
      </c>
      <c r="J47" s="39">
        <f t="shared" si="8"/>
        <v>0</v>
      </c>
      <c r="K47" s="43">
        <f>J47*651000</f>
        <v>0</v>
      </c>
    </row>
    <row r="48" spans="1:11" x14ac:dyDescent="0.25">
      <c r="A48" s="40">
        <v>4</v>
      </c>
      <c r="B48" s="39">
        <f>B43*0</f>
        <v>0</v>
      </c>
      <c r="C48" s="43">
        <f>B48*1649200</f>
        <v>0</v>
      </c>
      <c r="D48" s="39">
        <f>D43*0.00142</f>
        <v>8.7917880000000004E-2</v>
      </c>
      <c r="E48" s="43">
        <f>D48*1649200</f>
        <v>144994.16769600002</v>
      </c>
      <c r="F48" s="39">
        <f>F43*0.0062</f>
        <v>0.95302679999999995</v>
      </c>
      <c r="G48" s="43">
        <f>F48*1649200</f>
        <v>1571731.79856</v>
      </c>
      <c r="H48" s="39">
        <f>H43*0.03986</f>
        <v>3.06148716</v>
      </c>
      <c r="I48" s="43">
        <f>H48*1649200</f>
        <v>5049004.624272</v>
      </c>
      <c r="J48" s="39">
        <f t="shared" si="8"/>
        <v>0</v>
      </c>
      <c r="K48" s="43">
        <f>J48*1649200</f>
        <v>0</v>
      </c>
    </row>
    <row r="49" spans="1:11" x14ac:dyDescent="0.25">
      <c r="A49" s="40">
        <v>5</v>
      </c>
      <c r="B49" s="39">
        <f>B43*0.00003</f>
        <v>5.2081200000000001E-3</v>
      </c>
      <c r="C49" s="43">
        <f>B49*3676600</f>
        <v>19148.173992</v>
      </c>
      <c r="D49" s="39">
        <f>D43*0.00013</f>
        <v>8.0488199999999999E-3</v>
      </c>
      <c r="E49" s="43">
        <f>D49*3676600</f>
        <v>29592.291612000001</v>
      </c>
      <c r="F49" s="39">
        <f>F43*0.00101</f>
        <v>0.15525114000000001</v>
      </c>
      <c r="G49" s="43">
        <f>F49*3676600</f>
        <v>570796.34132400004</v>
      </c>
      <c r="H49" s="39">
        <f>H43*0.01783</f>
        <v>1.3694509799999999</v>
      </c>
      <c r="I49" s="43">
        <f>H49*3676600</f>
        <v>5034923.4730679998</v>
      </c>
      <c r="J49" s="39">
        <f t="shared" si="8"/>
        <v>0</v>
      </c>
      <c r="K49" s="43">
        <f>J49*3676600</f>
        <v>0</v>
      </c>
    </row>
    <row r="50" spans="1:11" x14ac:dyDescent="0.25">
      <c r="A50" s="42" t="s">
        <v>71</v>
      </c>
      <c r="B50" s="39">
        <f>B43*0</f>
        <v>0</v>
      </c>
      <c r="C50" s="43">
        <f>B50*6200000</f>
        <v>0</v>
      </c>
      <c r="D50" s="39">
        <f>D43*0</f>
        <v>0</v>
      </c>
      <c r="E50" s="43">
        <f>D50*6200000</f>
        <v>0</v>
      </c>
      <c r="F50" s="39">
        <v>0</v>
      </c>
      <c r="G50" s="43">
        <f>F50*6200000</f>
        <v>0</v>
      </c>
      <c r="H50" s="39">
        <f>H43*0</f>
        <v>0</v>
      </c>
      <c r="I50" s="43">
        <f>H50*6200000</f>
        <v>0</v>
      </c>
      <c r="J50" s="39">
        <f>J43*1</f>
        <v>38.045999999999999</v>
      </c>
      <c r="K50" s="43">
        <f>J50*6200000</f>
        <v>235885200</v>
      </c>
    </row>
    <row r="51" spans="1:11" x14ac:dyDescent="0.25">
      <c r="A51" s="42" t="s">
        <v>72</v>
      </c>
      <c r="B51" s="39">
        <f>SUM(B44:B50)</f>
        <v>173.60399999999998</v>
      </c>
      <c r="C51" s="43">
        <f t="shared" ref="C51:K51" si="9">SUM(C44:C50)</f>
        <v>362685.14380800002</v>
      </c>
      <c r="D51" s="39">
        <f t="shared" si="9"/>
        <v>61.913999999999994</v>
      </c>
      <c r="E51" s="43">
        <f t="shared" si="9"/>
        <v>2553293.8588680001</v>
      </c>
      <c r="F51" s="39">
        <f t="shared" si="9"/>
        <v>153.71399999999994</v>
      </c>
      <c r="G51" s="43">
        <f t="shared" si="9"/>
        <v>12414155.687604001</v>
      </c>
      <c r="H51" s="39">
        <f t="shared" si="9"/>
        <v>76.805999999999997</v>
      </c>
      <c r="I51" s="43">
        <f t="shared" si="9"/>
        <v>22774145.375915997</v>
      </c>
      <c r="J51" s="39">
        <f t="shared" si="9"/>
        <v>38.045999999999999</v>
      </c>
      <c r="K51" s="43">
        <f t="shared" si="9"/>
        <v>235885200</v>
      </c>
    </row>
    <row r="54" spans="1:11" x14ac:dyDescent="0.25">
      <c r="A54" s="20" t="s">
        <v>97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 s="44">
        <f>C51+E51+G51+I51+K51</f>
        <v>273989480.06619596</v>
      </c>
    </row>
    <row r="56" spans="1:11" x14ac:dyDescent="0.25">
      <c r="A56" s="56" t="s">
        <v>98</v>
      </c>
    </row>
    <row r="57" spans="1:11" x14ac:dyDescent="0.25">
      <c r="A57" s="57">
        <f>K51/A55</f>
        <v>0.86092794490872437</v>
      </c>
    </row>
    <row r="59" spans="1:11" x14ac:dyDescent="0.25">
      <c r="A59" s="20" t="s">
        <v>91</v>
      </c>
    </row>
    <row r="60" spans="1:11" x14ac:dyDescent="0.25">
      <c r="A60" s="56" t="s">
        <v>120</v>
      </c>
    </row>
    <row r="61" spans="1:11" x14ac:dyDescent="0.25">
      <c r="A61" s="20" t="s">
        <v>92</v>
      </c>
    </row>
    <row r="65" spans="1:12" s="2" customFormat="1" x14ac:dyDescent="0.25">
      <c r="A65" s="20" t="s">
        <v>94</v>
      </c>
    </row>
    <row r="66" spans="1:12" x14ac:dyDescent="0.25">
      <c r="A66" s="16"/>
      <c r="B66" s="39">
        <v>1997</v>
      </c>
      <c r="C66" s="39">
        <f>B66+1</f>
        <v>1998</v>
      </c>
      <c r="D66" s="39">
        <f t="shared" ref="D66:K66" si="10">C66+1</f>
        <v>1999</v>
      </c>
      <c r="E66" s="39">
        <f t="shared" si="10"/>
        <v>2000</v>
      </c>
      <c r="F66" s="39">
        <f t="shared" si="10"/>
        <v>2001</v>
      </c>
      <c r="G66" s="39">
        <f t="shared" si="10"/>
        <v>2002</v>
      </c>
      <c r="H66" s="39">
        <f t="shared" si="10"/>
        <v>2003</v>
      </c>
      <c r="I66" s="39">
        <f t="shared" si="10"/>
        <v>2004</v>
      </c>
      <c r="J66" s="39">
        <f t="shared" si="10"/>
        <v>2005</v>
      </c>
      <c r="K66" s="39">
        <f t="shared" si="10"/>
        <v>2006</v>
      </c>
      <c r="L66" s="39" t="s">
        <v>47</v>
      </c>
    </row>
    <row r="67" spans="1:12" ht="47.25" x14ac:dyDescent="0.25">
      <c r="A67" s="16" t="s">
        <v>95</v>
      </c>
      <c r="B67" s="39">
        <v>0</v>
      </c>
      <c r="C67" s="39">
        <v>2</v>
      </c>
      <c r="D67" s="39">
        <v>1</v>
      </c>
      <c r="E67" s="39">
        <v>0</v>
      </c>
      <c r="F67" s="39">
        <v>0</v>
      </c>
      <c r="G67" s="39">
        <v>2</v>
      </c>
      <c r="H67" s="39">
        <v>0</v>
      </c>
      <c r="I67" s="39">
        <v>0</v>
      </c>
      <c r="J67" s="39">
        <v>0</v>
      </c>
      <c r="K67" s="39">
        <v>2</v>
      </c>
      <c r="L67" s="39">
        <f>SUM(B67:K67)</f>
        <v>7</v>
      </c>
    </row>
    <row r="68" spans="1:12" ht="47.25" x14ac:dyDescent="0.25">
      <c r="A68" s="16" t="s">
        <v>96</v>
      </c>
      <c r="B68" s="39">
        <v>5321</v>
      </c>
      <c r="C68" s="39">
        <v>5228</v>
      </c>
      <c r="D68" s="39">
        <v>4939</v>
      </c>
      <c r="E68" s="39">
        <v>4763</v>
      </c>
      <c r="F68" s="39">
        <v>4901</v>
      </c>
      <c r="G68" s="39">
        <v>4851</v>
      </c>
      <c r="H68" s="39">
        <v>4774</v>
      </c>
      <c r="I68" s="39">
        <v>4675</v>
      </c>
      <c r="J68" s="39">
        <v>4892</v>
      </c>
      <c r="K68" s="39">
        <v>4784</v>
      </c>
      <c r="L68" s="39">
        <f>SUM(B68:K68)</f>
        <v>49128</v>
      </c>
    </row>
    <row r="69" spans="1:12" x14ac:dyDescent="0.25">
      <c r="A69" s="16"/>
      <c r="B69" s="71">
        <f>B67/B68</f>
        <v>0</v>
      </c>
      <c r="C69" s="71">
        <f t="shared" ref="C69:K69" si="11">C67/C68</f>
        <v>3.8255547054322876E-4</v>
      </c>
      <c r="D69" s="71">
        <f t="shared" si="11"/>
        <v>2.0247013565499088E-4</v>
      </c>
      <c r="E69" s="71">
        <f t="shared" si="11"/>
        <v>0</v>
      </c>
      <c r="F69" s="71">
        <f t="shared" si="11"/>
        <v>0</v>
      </c>
      <c r="G69" s="71">
        <f t="shared" si="11"/>
        <v>4.1228612657184083E-4</v>
      </c>
      <c r="H69" s="71">
        <f t="shared" si="11"/>
        <v>0</v>
      </c>
      <c r="I69" s="71">
        <f t="shared" si="11"/>
        <v>0</v>
      </c>
      <c r="J69" s="71">
        <f t="shared" si="11"/>
        <v>0</v>
      </c>
      <c r="K69" s="71">
        <f t="shared" si="11"/>
        <v>4.1806020066889631E-4</v>
      </c>
      <c r="L69" s="71">
        <f>L67/L68</f>
        <v>1.4248493730662759E-4</v>
      </c>
    </row>
  </sheetData>
  <mergeCells count="10">
    <mergeCell ref="J17:K17"/>
    <mergeCell ref="H17:I17"/>
    <mergeCell ref="F17:G17"/>
    <mergeCell ref="D17:E17"/>
    <mergeCell ref="B17:C17"/>
    <mergeCell ref="B42:C42"/>
    <mergeCell ref="D42:E42"/>
    <mergeCell ref="F42:G42"/>
    <mergeCell ref="H42:I42"/>
    <mergeCell ref="J42:K42"/>
  </mergeCells>
  <phoneticPr fontId="10" type="noConversion"/>
  <pageMargins left="0.75" right="0.75" top="1" bottom="1" header="0.5" footer="0.5"/>
  <pageSetup scale="47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workbookViewId="0">
      <selection activeCell="J30" sqref="J30"/>
    </sheetView>
  </sheetViews>
  <sheetFormatPr defaultColWidth="11" defaultRowHeight="15.75" x14ac:dyDescent="0.25"/>
  <cols>
    <col min="1" max="1" width="28" customWidth="1"/>
    <col min="2" max="2" width="13.625" customWidth="1"/>
    <col min="6" max="6" width="13" customWidth="1"/>
    <col min="8" max="8" width="13.125" customWidth="1"/>
  </cols>
  <sheetData>
    <row r="1" spans="1:15" ht="23.25" x14ac:dyDescent="0.35">
      <c r="A1" s="3" t="s">
        <v>112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5">
      <c r="A2" t="s">
        <v>1</v>
      </c>
    </row>
    <row r="4" spans="1:15" x14ac:dyDescent="0.25">
      <c r="A4" t="s">
        <v>115</v>
      </c>
    </row>
    <row r="5" spans="1:15" x14ac:dyDescent="0.25">
      <c r="A5" t="s">
        <v>113</v>
      </c>
    </row>
    <row r="6" spans="1:15" x14ac:dyDescent="0.25">
      <c r="A6" t="s">
        <v>114</v>
      </c>
    </row>
    <row r="8" spans="1:15" x14ac:dyDescent="0.25">
      <c r="A8" t="s">
        <v>119</v>
      </c>
    </row>
    <row r="9" spans="1:15" x14ac:dyDescent="0.25">
      <c r="A9" t="s">
        <v>116</v>
      </c>
    </row>
    <row r="10" spans="1:15" x14ac:dyDescent="0.25">
      <c r="A10" t="s">
        <v>117</v>
      </c>
    </row>
    <row r="11" spans="1:15" x14ac:dyDescent="0.25">
      <c r="A11" t="s">
        <v>118</v>
      </c>
    </row>
    <row r="13" spans="1:15" ht="16.5" thickBot="1" x14ac:dyDescent="0.3">
      <c r="A13" s="2" t="s">
        <v>46</v>
      </c>
    </row>
    <row r="14" spans="1:15" ht="16.5" thickBot="1" x14ac:dyDescent="0.3">
      <c r="A14" s="11" t="s">
        <v>15</v>
      </c>
      <c r="B14" s="11" t="s">
        <v>3</v>
      </c>
      <c r="C14" s="11" t="s">
        <v>7</v>
      </c>
      <c r="D14" s="11" t="s">
        <v>8</v>
      </c>
      <c r="E14" s="12" t="s">
        <v>9</v>
      </c>
      <c r="F14" s="12" t="s">
        <v>10</v>
      </c>
      <c r="G14" s="12" t="s">
        <v>11</v>
      </c>
      <c r="H14" s="12" t="s">
        <v>16</v>
      </c>
    </row>
    <row r="15" spans="1:15" ht="39" thickBot="1" x14ac:dyDescent="0.3">
      <c r="A15" s="27" t="s">
        <v>49</v>
      </c>
      <c r="B15" s="27" t="s">
        <v>50</v>
      </c>
      <c r="C15" s="27" t="s">
        <v>51</v>
      </c>
      <c r="D15" s="27" t="s">
        <v>52</v>
      </c>
      <c r="E15" s="29" t="s">
        <v>53</v>
      </c>
      <c r="F15" s="29" t="s">
        <v>54</v>
      </c>
      <c r="G15" s="29" t="s">
        <v>55</v>
      </c>
      <c r="H15" s="30"/>
    </row>
    <row r="16" spans="1:15" ht="16.5" thickBot="1" x14ac:dyDescent="0.3">
      <c r="A16" s="11"/>
      <c r="B16" s="135"/>
      <c r="C16" s="136"/>
      <c r="D16" s="136"/>
      <c r="E16" s="136"/>
      <c r="F16" s="136"/>
      <c r="G16" s="140"/>
      <c r="H16" s="12"/>
    </row>
    <row r="17" spans="1:8" ht="16.5" thickBot="1" x14ac:dyDescent="0.3">
      <c r="A17" s="13" t="s">
        <v>33</v>
      </c>
      <c r="B17" s="99">
        <f>'Medium Demand'!B7</f>
        <v>51435.178492999999</v>
      </c>
      <c r="C17" s="99">
        <f>'Medium Demand'!C7</f>
        <v>65308.219384000004</v>
      </c>
      <c r="D17" s="99">
        <f>'Medium Demand'!D7</f>
        <v>63314.430871999997</v>
      </c>
      <c r="E17" s="99" t="e">
        <f>'Medium Demand'!#REF!</f>
        <v>#REF!</v>
      </c>
      <c r="F17" s="99" t="e">
        <f>'Medium Demand'!#REF!</f>
        <v>#REF!</v>
      </c>
      <c r="G17" s="99" t="e">
        <f>'Medium Demand'!#REF!</f>
        <v>#REF!</v>
      </c>
      <c r="H17" s="15" t="e">
        <f>SUM(B17:G17)</f>
        <v>#REF!</v>
      </c>
    </row>
    <row r="18" spans="1:8" ht="16.5" thickBot="1" x14ac:dyDescent="0.3">
      <c r="A18" s="13" t="s">
        <v>93</v>
      </c>
      <c r="B18" s="99">
        <f>'Medium Demand'!B9</f>
        <v>70082.575532000003</v>
      </c>
      <c r="C18" s="99">
        <f>'Medium Demand'!C9</f>
        <v>57149.844544</v>
      </c>
      <c r="D18" s="99">
        <f>'Medium Demand'!D9</f>
        <v>58056.263701999997</v>
      </c>
      <c r="E18" s="99" t="e">
        <f>'Medium Demand'!#REF!</f>
        <v>#REF!</v>
      </c>
      <c r="F18" s="99" t="e">
        <f>'Medium Demand'!#REF!</f>
        <v>#REF!</v>
      </c>
      <c r="G18" s="99" t="e">
        <f>'Medium Demand'!#REF!</f>
        <v>#REF!</v>
      </c>
      <c r="H18" s="15" t="e">
        <f>SUM(B18:G18)</f>
        <v>#REF!</v>
      </c>
    </row>
    <row r="19" spans="1:8" ht="16.5" thickBot="1" x14ac:dyDescent="0.3">
      <c r="A19" s="13" t="s">
        <v>34</v>
      </c>
      <c r="B19" s="99">
        <f>'Medium Demand'!B10</f>
        <v>327</v>
      </c>
      <c r="C19" s="99">
        <f>'Medium Demand'!C10</f>
        <v>331</v>
      </c>
      <c r="D19" s="99">
        <f>'Medium Demand'!D10</f>
        <v>338</v>
      </c>
      <c r="E19" s="99" t="e">
        <f>'Medium Demand'!#REF!</f>
        <v>#REF!</v>
      </c>
      <c r="F19" s="99" t="e">
        <f>'Medium Demand'!#REF!</f>
        <v>#REF!</v>
      </c>
      <c r="G19" s="99" t="e">
        <f>'Medium Demand'!#REF!</f>
        <v>#REF!</v>
      </c>
      <c r="H19" s="15" t="e">
        <f t="shared" ref="H19:H22" si="0">SUM(B19:G19)</f>
        <v>#REF!</v>
      </c>
    </row>
    <row r="20" spans="1:8" ht="16.5" thickBot="1" x14ac:dyDescent="0.3">
      <c r="A20" s="13" t="s">
        <v>35</v>
      </c>
      <c r="B20" s="99">
        <f>'Medium Demand'!B11</f>
        <v>126</v>
      </c>
      <c r="C20" s="99">
        <f>'Medium Demand'!C11</f>
        <v>118</v>
      </c>
      <c r="D20" s="99">
        <f>'Medium Demand'!D11</f>
        <v>123</v>
      </c>
      <c r="E20" s="99" t="e">
        <f>'Medium Demand'!#REF!</f>
        <v>#REF!</v>
      </c>
      <c r="F20" s="99" t="e">
        <f>'Medium Demand'!#REF!</f>
        <v>#REF!</v>
      </c>
      <c r="G20" s="99" t="e">
        <f>'Medium Demand'!#REF!</f>
        <v>#REF!</v>
      </c>
      <c r="H20" s="15" t="e">
        <f t="shared" si="0"/>
        <v>#REF!</v>
      </c>
    </row>
    <row r="21" spans="1:8" ht="16.5" thickBot="1" x14ac:dyDescent="0.3">
      <c r="A21" s="13" t="s">
        <v>36</v>
      </c>
      <c r="B21" s="99">
        <f>'Medium Demand'!B12</f>
        <v>30615</v>
      </c>
      <c r="C21" s="99">
        <f>'Medium Demand'!C12</f>
        <v>30935</v>
      </c>
      <c r="D21" s="99">
        <f>'Medium Demand'!D12</f>
        <v>31673</v>
      </c>
      <c r="E21" s="99" t="e">
        <f>'Medium Demand'!#REF!</f>
        <v>#REF!</v>
      </c>
      <c r="F21" s="99" t="e">
        <f>'Medium Demand'!#REF!</f>
        <v>#REF!</v>
      </c>
      <c r="G21" s="99" t="e">
        <f>'Medium Demand'!#REF!</f>
        <v>#REF!</v>
      </c>
      <c r="H21" s="15" t="e">
        <f t="shared" si="0"/>
        <v>#REF!</v>
      </c>
    </row>
    <row r="22" spans="1:8" ht="16.5" thickBot="1" x14ac:dyDescent="0.3">
      <c r="A22" s="13" t="s">
        <v>37</v>
      </c>
      <c r="B22" s="99">
        <f>'Medium Demand'!B13</f>
        <v>11886</v>
      </c>
      <c r="C22" s="99">
        <f>'Medium Demand'!C13</f>
        <v>11179</v>
      </c>
      <c r="D22" s="99">
        <f>'Medium Demand'!D13</f>
        <v>11615</v>
      </c>
      <c r="E22" s="99" t="e">
        <f>'Medium Demand'!#REF!</f>
        <v>#REF!</v>
      </c>
      <c r="F22" s="99" t="e">
        <f>'Medium Demand'!#REF!</f>
        <v>#REF!</v>
      </c>
      <c r="G22" s="99" t="e">
        <f>'Medium Demand'!#REF!</f>
        <v>#REF!</v>
      </c>
      <c r="H22" s="15" t="e">
        <f t="shared" si="0"/>
        <v>#REF!</v>
      </c>
    </row>
    <row r="23" spans="1:8" ht="32.25" thickBot="1" x14ac:dyDescent="0.3">
      <c r="A23" s="58" t="s">
        <v>101</v>
      </c>
      <c r="H23" s="70"/>
    </row>
    <row r="24" spans="1:8" ht="16.5" thickBot="1" x14ac:dyDescent="0.3">
      <c r="A24" s="67" t="s">
        <v>102</v>
      </c>
      <c r="B24" s="68">
        <f t="shared" ref="B24:H24" si="1">B21*3*((365/7)/12)</f>
        <v>399088.3928571429</v>
      </c>
      <c r="C24" s="68">
        <f t="shared" si="1"/>
        <v>403259.82142857148</v>
      </c>
      <c r="D24" s="68">
        <f t="shared" si="1"/>
        <v>412880.17857142864</v>
      </c>
      <c r="E24" s="68" t="e">
        <f t="shared" si="1"/>
        <v>#REF!</v>
      </c>
      <c r="F24" s="68" t="e">
        <f t="shared" si="1"/>
        <v>#REF!</v>
      </c>
      <c r="G24" s="68" t="e">
        <f t="shared" si="1"/>
        <v>#REF!</v>
      </c>
      <c r="H24" s="68" t="e">
        <f t="shared" si="1"/>
        <v>#REF!</v>
      </c>
    </row>
    <row r="25" spans="1:8" ht="16.5" thickBot="1" x14ac:dyDescent="0.3">
      <c r="A25" s="67" t="s">
        <v>103</v>
      </c>
      <c r="B25" s="69">
        <f t="shared" ref="B25:H25" si="2">B17*0.43*5</f>
        <v>110585.63375995</v>
      </c>
      <c r="C25" s="69">
        <f t="shared" si="2"/>
        <v>140412.67167560002</v>
      </c>
      <c r="D25" s="69">
        <f t="shared" si="2"/>
        <v>136126.02637479999</v>
      </c>
      <c r="E25" s="69" t="e">
        <f t="shared" si="2"/>
        <v>#REF!</v>
      </c>
      <c r="F25" s="69" t="e">
        <f t="shared" si="2"/>
        <v>#REF!</v>
      </c>
      <c r="G25" s="69" t="e">
        <f t="shared" si="2"/>
        <v>#REF!</v>
      </c>
      <c r="H25" s="69" t="e">
        <f t="shared" si="2"/>
        <v>#REF!</v>
      </c>
    </row>
    <row r="26" spans="1:8" x14ac:dyDescent="0.25">
      <c r="H26" s="91" t="e">
        <f>H24/H25</f>
        <v>#REF!</v>
      </c>
    </row>
    <row r="28" spans="1:8" ht="16.5" thickBot="1" x14ac:dyDescent="0.3">
      <c r="A28" s="2" t="s">
        <v>25</v>
      </c>
    </row>
    <row r="29" spans="1:8" ht="16.5" thickBot="1" x14ac:dyDescent="0.3">
      <c r="A29" s="11" t="s">
        <v>15</v>
      </c>
      <c r="B29" s="11" t="s">
        <v>3</v>
      </c>
      <c r="C29" s="11" t="s">
        <v>7</v>
      </c>
      <c r="D29" s="11" t="s">
        <v>8</v>
      </c>
      <c r="E29" s="12" t="s">
        <v>9</v>
      </c>
      <c r="F29" s="12" t="s">
        <v>10</v>
      </c>
      <c r="G29" s="12" t="s">
        <v>11</v>
      </c>
      <c r="H29" s="12" t="s">
        <v>16</v>
      </c>
    </row>
    <row r="30" spans="1:8" ht="39" thickBot="1" x14ac:dyDescent="0.3">
      <c r="A30" s="27" t="s">
        <v>49</v>
      </c>
      <c r="B30" s="27" t="s">
        <v>50</v>
      </c>
      <c r="C30" s="27" t="s">
        <v>51</v>
      </c>
      <c r="D30" s="27" t="s">
        <v>52</v>
      </c>
      <c r="E30" s="29" t="s">
        <v>53</v>
      </c>
      <c r="F30" s="29" t="s">
        <v>54</v>
      </c>
      <c r="G30" s="29" t="s">
        <v>55</v>
      </c>
      <c r="H30" s="30"/>
    </row>
    <row r="31" spans="1:8" ht="16.5" thickBot="1" x14ac:dyDescent="0.3">
      <c r="A31" s="11"/>
      <c r="B31" s="135"/>
      <c r="C31" s="136"/>
      <c r="D31" s="136"/>
      <c r="E31" s="136"/>
      <c r="F31" s="136"/>
      <c r="G31" s="140"/>
      <c r="H31" s="12"/>
    </row>
    <row r="32" spans="1:8" ht="16.5" thickBot="1" x14ac:dyDescent="0.3">
      <c r="A32" s="13" t="s">
        <v>33</v>
      </c>
      <c r="B32" s="14">
        <f>+'Low Demand'!B7</f>
        <v>51435.178492999999</v>
      </c>
      <c r="C32" s="14">
        <f>+'Low Demand'!C7</f>
        <v>65308.219384000004</v>
      </c>
      <c r="D32" s="14">
        <f>+'Low Demand'!D7</f>
        <v>63314.430871999997</v>
      </c>
      <c r="E32" s="14" t="e">
        <f>+'Low Demand'!#REF!</f>
        <v>#REF!</v>
      </c>
      <c r="F32" s="14" t="e">
        <f>+'Low Demand'!#REF!</f>
        <v>#REF!</v>
      </c>
      <c r="G32" s="14" t="e">
        <f>+'Low Demand'!#REF!</f>
        <v>#REF!</v>
      </c>
      <c r="H32" s="15" t="e">
        <f>SUM(B32:G32)</f>
        <v>#REF!</v>
      </c>
    </row>
    <row r="33" spans="1:8" ht="16.5" thickBot="1" x14ac:dyDescent="0.3">
      <c r="A33" s="13" t="s">
        <v>93</v>
      </c>
      <c r="B33" s="14">
        <f>+'Low Demand'!B9</f>
        <v>70082.575532000003</v>
      </c>
      <c r="C33" s="14">
        <f>+'Low Demand'!C9</f>
        <v>57149.844544</v>
      </c>
      <c r="D33" s="14">
        <f>+'Low Demand'!D9</f>
        <v>58056.263701999997</v>
      </c>
      <c r="E33" s="14" t="e">
        <f>+'Low Demand'!#REF!</f>
        <v>#REF!</v>
      </c>
      <c r="F33" s="14" t="e">
        <f>+'Low Demand'!#REF!</f>
        <v>#REF!</v>
      </c>
      <c r="G33" s="14" t="e">
        <f>+'Low Demand'!#REF!</f>
        <v>#REF!</v>
      </c>
      <c r="H33" s="15" t="e">
        <f>SUM(B33:G33)</f>
        <v>#REF!</v>
      </c>
    </row>
    <row r="34" spans="1:8" ht="16.5" thickBot="1" x14ac:dyDescent="0.3">
      <c r="A34" s="13" t="s">
        <v>34</v>
      </c>
      <c r="B34" s="14">
        <f>+'Low Demand'!B10</f>
        <v>235</v>
      </c>
      <c r="C34" s="14">
        <f>+'Low Demand'!C10</f>
        <v>237</v>
      </c>
      <c r="D34" s="14">
        <f>+'Low Demand'!D10</f>
        <v>243</v>
      </c>
      <c r="E34" s="14" t="e">
        <f>+'Low Demand'!#REF!</f>
        <v>#REF!</v>
      </c>
      <c r="F34" s="14" t="e">
        <f>+'Low Demand'!#REF!</f>
        <v>#REF!</v>
      </c>
      <c r="G34" s="14" t="e">
        <f>+'Low Demand'!#REF!</f>
        <v>#REF!</v>
      </c>
      <c r="H34" s="15" t="e">
        <f t="shared" ref="H34:H37" si="3">SUM(B34:G34)</f>
        <v>#REF!</v>
      </c>
    </row>
    <row r="35" spans="1:8" ht="16.5" thickBot="1" x14ac:dyDescent="0.3">
      <c r="A35" s="13" t="s">
        <v>35</v>
      </c>
      <c r="B35" s="14">
        <f>+'Low Demand'!B11</f>
        <v>90</v>
      </c>
      <c r="C35" s="14">
        <f>+'Low Demand'!C11</f>
        <v>85</v>
      </c>
      <c r="D35" s="14">
        <f>+'Low Demand'!D11</f>
        <v>88</v>
      </c>
      <c r="E35" s="14" t="e">
        <f>+'Low Demand'!#REF!</f>
        <v>#REF!</v>
      </c>
      <c r="F35" s="14" t="e">
        <f>+'Low Demand'!#REF!</f>
        <v>#REF!</v>
      </c>
      <c r="G35" s="14" t="e">
        <f>+'Low Demand'!#REF!</f>
        <v>#REF!</v>
      </c>
      <c r="H35" s="15" t="e">
        <f t="shared" si="3"/>
        <v>#REF!</v>
      </c>
    </row>
    <row r="36" spans="1:8" ht="16.5" thickBot="1" x14ac:dyDescent="0.3">
      <c r="A36" s="13" t="s">
        <v>36</v>
      </c>
      <c r="B36" s="14">
        <f>+'Low Demand'!B15</f>
        <v>2012</v>
      </c>
      <c r="C36" s="14">
        <f>+'Low Demand'!C15</f>
        <v>2034</v>
      </c>
      <c r="D36" s="14">
        <f>+'Low Demand'!D15</f>
        <v>2082</v>
      </c>
      <c r="E36" s="14" t="e">
        <f>+'Low Demand'!#REF!</f>
        <v>#REF!</v>
      </c>
      <c r="F36" s="14" t="e">
        <f>+'Low Demand'!#REF!</f>
        <v>#REF!</v>
      </c>
      <c r="G36" s="14" t="e">
        <f>+'Low Demand'!#REF!</f>
        <v>#REF!</v>
      </c>
      <c r="H36" s="15" t="e">
        <f t="shared" si="3"/>
        <v>#REF!</v>
      </c>
    </row>
    <row r="37" spans="1:8" ht="16.5" thickBot="1" x14ac:dyDescent="0.3">
      <c r="A37" s="13" t="s">
        <v>37</v>
      </c>
      <c r="B37" s="14">
        <f>+'Low Demand'!B16</f>
        <v>863</v>
      </c>
      <c r="C37" s="14">
        <f>+'Low Demand'!C16</f>
        <v>812</v>
      </c>
      <c r="D37" s="14">
        <f>+'Low Demand'!D16</f>
        <v>844</v>
      </c>
      <c r="E37" s="14" t="e">
        <f>+'Low Demand'!#REF!</f>
        <v>#REF!</v>
      </c>
      <c r="F37" s="14" t="e">
        <f>+'Low Demand'!#REF!</f>
        <v>#REF!</v>
      </c>
      <c r="G37" s="14" t="e">
        <f>+'Low Demand'!#REF!</f>
        <v>#REF!</v>
      </c>
      <c r="H37" s="15" t="e">
        <f t="shared" si="3"/>
        <v>#REF!</v>
      </c>
    </row>
    <row r="38" spans="1:8" ht="32.25" thickBot="1" x14ac:dyDescent="0.3">
      <c r="A38" s="58" t="s">
        <v>101</v>
      </c>
      <c r="H38" s="70"/>
    </row>
    <row r="39" spans="1:8" ht="16.5" thickBot="1" x14ac:dyDescent="0.3">
      <c r="A39" s="67" t="s">
        <v>102</v>
      </c>
      <c r="B39" s="68">
        <f t="shared" ref="B39:H39" si="4">B36*3*((365/7)/12)</f>
        <v>26227.857142857145</v>
      </c>
      <c r="C39" s="68">
        <f t="shared" si="4"/>
        <v>26514.642857142859</v>
      </c>
      <c r="D39" s="68">
        <f t="shared" si="4"/>
        <v>27140.357142857145</v>
      </c>
      <c r="E39" s="68" t="e">
        <f t="shared" si="4"/>
        <v>#REF!</v>
      </c>
      <c r="F39" s="68" t="e">
        <f t="shared" si="4"/>
        <v>#REF!</v>
      </c>
      <c r="G39" s="68" t="e">
        <f t="shared" si="4"/>
        <v>#REF!</v>
      </c>
      <c r="H39" s="68" t="e">
        <f t="shared" si="4"/>
        <v>#REF!</v>
      </c>
    </row>
    <row r="40" spans="1:8" ht="16.5" thickBot="1" x14ac:dyDescent="0.3">
      <c r="A40" s="67" t="s">
        <v>103</v>
      </c>
      <c r="B40" s="69">
        <f t="shared" ref="B40:H40" si="5">B32*0.43*5</f>
        <v>110585.63375995</v>
      </c>
      <c r="C40" s="69">
        <f t="shared" si="5"/>
        <v>140412.67167560002</v>
      </c>
      <c r="D40" s="69">
        <f t="shared" si="5"/>
        <v>136126.02637479999</v>
      </c>
      <c r="E40" s="69" t="e">
        <f t="shared" si="5"/>
        <v>#REF!</v>
      </c>
      <c r="F40" s="69" t="e">
        <f t="shared" si="5"/>
        <v>#REF!</v>
      </c>
      <c r="G40" s="69" t="e">
        <f t="shared" si="5"/>
        <v>#REF!</v>
      </c>
      <c r="H40" s="69" t="e">
        <f t="shared" si="5"/>
        <v>#REF!</v>
      </c>
    </row>
    <row r="41" spans="1:8" x14ac:dyDescent="0.25">
      <c r="H41" s="92" t="e">
        <f>H39/H40</f>
        <v>#REF!</v>
      </c>
    </row>
  </sheetData>
  <mergeCells count="2">
    <mergeCell ref="B16:G16"/>
    <mergeCell ref="B31:G31"/>
  </mergeCells>
  <phoneticPr fontId="10" type="noConversion"/>
  <pageMargins left="0.75" right="0.75" top="1" bottom="1" header="0.5" footer="0.5"/>
  <pageSetup scale="6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workbookViewId="0">
      <selection activeCell="D19" sqref="D19"/>
    </sheetView>
  </sheetViews>
  <sheetFormatPr defaultColWidth="11" defaultRowHeight="15.75" x14ac:dyDescent="0.25"/>
  <cols>
    <col min="1" max="1" width="25" customWidth="1"/>
    <col min="2" max="2" width="14" customWidth="1"/>
    <col min="3" max="3" width="14.875" customWidth="1"/>
    <col min="4" max="4" width="15.375" customWidth="1"/>
    <col min="5" max="5" width="14.125" customWidth="1"/>
    <col min="6" max="6" width="13.625" customWidth="1"/>
    <col min="7" max="7" width="14.5" customWidth="1"/>
    <col min="8" max="8" width="15.875" customWidth="1"/>
  </cols>
  <sheetData>
    <row r="1" spans="1:10" ht="23.25" x14ac:dyDescent="0.35">
      <c r="A1" s="3" t="s">
        <v>135</v>
      </c>
      <c r="D1" s="3"/>
      <c r="E1" s="3"/>
      <c r="F1" s="3"/>
      <c r="G1" s="3"/>
      <c r="H1" s="3"/>
    </row>
    <row r="2" spans="1:10" x14ac:dyDescent="0.25">
      <c r="A2" t="s">
        <v>1</v>
      </c>
    </row>
    <row r="3" spans="1:10" ht="16.5" thickBot="1" x14ac:dyDescent="0.3"/>
    <row r="4" spans="1:10" ht="16.5" thickBot="1" x14ac:dyDescent="0.3">
      <c r="A4" s="11" t="s">
        <v>15</v>
      </c>
      <c r="B4" s="11" t="s">
        <v>3</v>
      </c>
      <c r="C4" s="11" t="s">
        <v>7</v>
      </c>
      <c r="D4" s="11" t="s">
        <v>8</v>
      </c>
      <c r="E4" s="12" t="s">
        <v>9</v>
      </c>
      <c r="F4" s="12" t="s">
        <v>10</v>
      </c>
      <c r="G4" s="12" t="s">
        <v>11</v>
      </c>
      <c r="H4" s="12" t="s">
        <v>16</v>
      </c>
    </row>
    <row r="5" spans="1:10" ht="26.25" thickBot="1" x14ac:dyDescent="0.3">
      <c r="A5" s="27" t="s">
        <v>49</v>
      </c>
      <c r="B5" s="27" t="s">
        <v>50</v>
      </c>
      <c r="C5" s="27" t="s">
        <v>51</v>
      </c>
      <c r="D5" s="27" t="s">
        <v>52</v>
      </c>
      <c r="E5" s="29" t="s">
        <v>53</v>
      </c>
      <c r="F5" s="29" t="s">
        <v>54</v>
      </c>
      <c r="G5" s="29" t="s">
        <v>55</v>
      </c>
      <c r="H5" s="30"/>
    </row>
    <row r="6" spans="1:10" ht="16.5" thickBot="1" x14ac:dyDescent="0.3">
      <c r="A6" s="11"/>
      <c r="B6" s="135"/>
      <c r="C6" s="136"/>
      <c r="D6" s="136"/>
      <c r="E6" s="136"/>
      <c r="F6" s="136"/>
      <c r="G6" s="140"/>
      <c r="H6" s="12"/>
    </row>
    <row r="7" spans="1:10" ht="16.5" thickBot="1" x14ac:dyDescent="0.3">
      <c r="A7" s="13" t="s">
        <v>33</v>
      </c>
      <c r="B7" s="99">
        <f>+'Medium Demand'!B7</f>
        <v>51435.178492999999</v>
      </c>
      <c r="C7" s="99">
        <f>+'Medium Demand'!C7</f>
        <v>65308.219384000004</v>
      </c>
      <c r="D7" s="99">
        <f>+'Medium Demand'!D7</f>
        <v>63314.430871999997</v>
      </c>
      <c r="E7" s="99" t="e">
        <f>+'Medium Demand'!#REF!</f>
        <v>#REF!</v>
      </c>
      <c r="F7" s="99" t="e">
        <f>+'Medium Demand'!#REF!</f>
        <v>#REF!</v>
      </c>
      <c r="G7" s="99" t="e">
        <f>+'Medium Demand'!#REF!</f>
        <v>#REF!</v>
      </c>
      <c r="H7" s="15" t="e">
        <f>SUM(B7:G7)</f>
        <v>#REF!</v>
      </c>
      <c r="J7" t="s">
        <v>142</v>
      </c>
    </row>
    <row r="8" spans="1:10" ht="16.5" thickBot="1" x14ac:dyDescent="0.3">
      <c r="A8" s="13" t="s">
        <v>93</v>
      </c>
      <c r="B8" s="99">
        <f>+'Medium Demand'!B9</f>
        <v>70082.575532000003</v>
      </c>
      <c r="C8" s="99">
        <f>+'Medium Demand'!C9</f>
        <v>57149.844544</v>
      </c>
      <c r="D8" s="99">
        <f>+'Medium Demand'!D9</f>
        <v>58056.263701999997</v>
      </c>
      <c r="E8" s="99" t="e">
        <f>+'Medium Demand'!#REF!</f>
        <v>#REF!</v>
      </c>
      <c r="F8" s="99" t="e">
        <f>+'Medium Demand'!#REF!</f>
        <v>#REF!</v>
      </c>
      <c r="G8" s="99" t="e">
        <f>+'Medium Demand'!#REF!</f>
        <v>#REF!</v>
      </c>
      <c r="H8" s="15" t="e">
        <f>SUM(B8:G8)</f>
        <v>#REF!</v>
      </c>
    </row>
    <row r="9" spans="1:10" ht="16.5" thickBot="1" x14ac:dyDescent="0.3">
      <c r="A9" s="13" t="s">
        <v>34</v>
      </c>
      <c r="B9" s="99">
        <f>+'Medium Demand'!B10</f>
        <v>327</v>
      </c>
      <c r="C9" s="99">
        <f>+'Medium Demand'!C10</f>
        <v>331</v>
      </c>
      <c r="D9" s="99">
        <f>+'Medium Demand'!D10</f>
        <v>338</v>
      </c>
      <c r="E9" s="99" t="e">
        <f>+'Medium Demand'!#REF!</f>
        <v>#REF!</v>
      </c>
      <c r="F9" s="99" t="e">
        <f>+'Medium Demand'!#REF!</f>
        <v>#REF!</v>
      </c>
      <c r="G9" s="99" t="e">
        <f>+'Medium Demand'!#REF!</f>
        <v>#REF!</v>
      </c>
      <c r="H9" s="15" t="e">
        <f t="shared" ref="H9:H14" si="0">SUM(B9:G9)</f>
        <v>#REF!</v>
      </c>
    </row>
    <row r="10" spans="1:10" ht="16.5" thickBot="1" x14ac:dyDescent="0.3">
      <c r="A10" s="13" t="s">
        <v>35</v>
      </c>
      <c r="B10" s="99">
        <f>+'Medium Demand'!B11</f>
        <v>126</v>
      </c>
      <c r="C10" s="99">
        <f>+'Medium Demand'!C11</f>
        <v>118</v>
      </c>
      <c r="D10" s="99">
        <f>+'Medium Demand'!D11</f>
        <v>123</v>
      </c>
      <c r="E10" s="99" t="e">
        <f>+'Medium Demand'!#REF!</f>
        <v>#REF!</v>
      </c>
      <c r="F10" s="99" t="e">
        <f>+'Medium Demand'!#REF!</f>
        <v>#REF!</v>
      </c>
      <c r="G10" s="99" t="e">
        <f>+'Medium Demand'!#REF!</f>
        <v>#REF!</v>
      </c>
      <c r="H10" s="15" t="e">
        <f t="shared" si="0"/>
        <v>#REF!</v>
      </c>
    </row>
    <row r="11" spans="1:10" ht="16.5" thickBot="1" x14ac:dyDescent="0.3">
      <c r="A11" s="13" t="s">
        <v>36</v>
      </c>
      <c r="B11" s="99">
        <f>+'Medium Demand'!B12</f>
        <v>30615</v>
      </c>
      <c r="C11" s="99">
        <f>+'Medium Demand'!C12</f>
        <v>30935</v>
      </c>
      <c r="D11" s="99">
        <f>+'Medium Demand'!D12</f>
        <v>31673</v>
      </c>
      <c r="E11" s="99" t="e">
        <f>+'Medium Demand'!#REF!</f>
        <v>#REF!</v>
      </c>
      <c r="F11" s="99" t="e">
        <f>+'Medium Demand'!#REF!</f>
        <v>#REF!</v>
      </c>
      <c r="G11" s="99" t="e">
        <f>+'Medium Demand'!#REF!</f>
        <v>#REF!</v>
      </c>
      <c r="H11" s="15" t="e">
        <f t="shared" si="0"/>
        <v>#REF!</v>
      </c>
    </row>
    <row r="12" spans="1:10" ht="16.5" thickBot="1" x14ac:dyDescent="0.3">
      <c r="A12" s="13" t="s">
        <v>37</v>
      </c>
      <c r="B12" s="99">
        <f>+'Medium Demand'!B13</f>
        <v>11886</v>
      </c>
      <c r="C12" s="99">
        <f>+'Medium Demand'!C13</f>
        <v>11179</v>
      </c>
      <c r="D12" s="99">
        <f>+'Medium Demand'!D13</f>
        <v>11615</v>
      </c>
      <c r="E12" s="99" t="e">
        <f>+'Medium Demand'!#REF!</f>
        <v>#REF!</v>
      </c>
      <c r="F12" s="99" t="e">
        <f>+'Medium Demand'!#REF!</f>
        <v>#REF!</v>
      </c>
      <c r="G12" s="99" t="e">
        <f>+'Medium Demand'!#REF!</f>
        <v>#REF!</v>
      </c>
      <c r="H12" s="15" t="e">
        <f t="shared" si="0"/>
        <v>#REF!</v>
      </c>
    </row>
    <row r="13" spans="1:10" ht="16.5" thickBot="1" x14ac:dyDescent="0.3">
      <c r="A13" s="13" t="s">
        <v>38</v>
      </c>
      <c r="B13" s="35">
        <f>(4.58*(B10+B9)*50*5*2)-'Alternative Mobility Benefit'!B13</f>
        <v>1009667.2417351335</v>
      </c>
      <c r="C13" s="35">
        <f>(4.58*(C10+C9)*50*5*2)-'Alternative Mobility Benefit'!C13</f>
        <v>1000160.5694809097</v>
      </c>
      <c r="D13" s="35">
        <f>(4.58*(D10+D9)*50*5*2)-'Alternative Mobility Benefit'!D13</f>
        <v>1027079.4431196091</v>
      </c>
      <c r="E13" s="35" t="e">
        <f>(4.58*(E10+E9)*50*5*2)-'Alternative Mobility Benefit'!#REF!</f>
        <v>#REF!</v>
      </c>
      <c r="F13" s="35" t="e">
        <f>(4.58*(F10+F9)*50*5*2)-'Alternative Mobility Benefit'!#REF!</f>
        <v>#REF!</v>
      </c>
      <c r="G13" s="35" t="e">
        <f>(4.58*(G10+G9)*50*5*2)-'Alternative Mobility Benefit'!#REF!</f>
        <v>#REF!</v>
      </c>
      <c r="H13" s="25" t="e">
        <f t="shared" si="0"/>
        <v>#REF!</v>
      </c>
    </row>
    <row r="14" spans="1:10" ht="16.5" thickBot="1" x14ac:dyDescent="0.3">
      <c r="A14" s="13" t="s">
        <v>85</v>
      </c>
      <c r="B14" s="36">
        <f>B10*8*0.13*50*5</f>
        <v>32760</v>
      </c>
      <c r="C14" s="36">
        <f t="shared" ref="C14:G14" si="1">C10*8*0.13*50*5</f>
        <v>30680</v>
      </c>
      <c r="D14" s="36">
        <f t="shared" si="1"/>
        <v>31980</v>
      </c>
      <c r="E14" s="36" t="e">
        <f t="shared" si="1"/>
        <v>#REF!</v>
      </c>
      <c r="F14" s="36" t="e">
        <f t="shared" si="1"/>
        <v>#REF!</v>
      </c>
      <c r="G14" s="36" t="e">
        <f t="shared" si="1"/>
        <v>#REF!</v>
      </c>
      <c r="H14" s="25" t="e">
        <f t="shared" si="0"/>
        <v>#REF!</v>
      </c>
    </row>
    <row r="15" spans="1:10" ht="16.5" thickBot="1" x14ac:dyDescent="0.3">
      <c r="A15" s="13" t="s">
        <v>124</v>
      </c>
      <c r="B15" s="88"/>
      <c r="C15" s="89"/>
      <c r="D15" s="89"/>
      <c r="E15" s="89"/>
      <c r="F15" s="89"/>
      <c r="G15" s="90"/>
      <c r="H15" s="25" t="e">
        <f>H14+H13</f>
        <v>#REF!</v>
      </c>
    </row>
    <row r="16" spans="1:10" x14ac:dyDescent="0.25">
      <c r="A16" s="81" t="s">
        <v>125</v>
      </c>
      <c r="B16" s="79"/>
      <c r="C16" s="79"/>
      <c r="D16" s="79"/>
      <c r="E16" s="79"/>
      <c r="F16" s="79"/>
      <c r="G16" s="79"/>
      <c r="H16" s="80"/>
    </row>
    <row r="17" spans="1:8" x14ac:dyDescent="0.25">
      <c r="A17" s="61" t="s">
        <v>126</v>
      </c>
      <c r="B17" s="84">
        <f t="shared" ref="B17:G17" si="2">B7*0.013</f>
        <v>668.65732040899991</v>
      </c>
      <c r="C17" s="84">
        <f t="shared" si="2"/>
        <v>849.00685199199995</v>
      </c>
      <c r="D17" s="84">
        <f t="shared" si="2"/>
        <v>823.08760133599992</v>
      </c>
      <c r="E17" s="84" t="e">
        <f t="shared" si="2"/>
        <v>#REF!</v>
      </c>
      <c r="F17" s="84" t="e">
        <f t="shared" si="2"/>
        <v>#REF!</v>
      </c>
      <c r="G17" s="84" t="e">
        <f t="shared" si="2"/>
        <v>#REF!</v>
      </c>
      <c r="H17" s="85" t="e">
        <f>SUM(B17:G17)</f>
        <v>#REF!</v>
      </c>
    </row>
    <row r="18" spans="1:8" x14ac:dyDescent="0.25">
      <c r="A18" s="61" t="s">
        <v>127</v>
      </c>
      <c r="B18" s="84">
        <f t="shared" ref="B18:G18" si="3">B17-B9</f>
        <v>341.65732040899991</v>
      </c>
      <c r="C18" s="84">
        <f t="shared" si="3"/>
        <v>518.00685199199995</v>
      </c>
      <c r="D18" s="84">
        <f t="shared" si="3"/>
        <v>485.08760133599992</v>
      </c>
      <c r="E18" s="84" t="e">
        <f t="shared" si="3"/>
        <v>#REF!</v>
      </c>
      <c r="F18" s="84" t="e">
        <f t="shared" si="3"/>
        <v>#REF!</v>
      </c>
      <c r="G18" s="84" t="e">
        <f t="shared" si="3"/>
        <v>#REF!</v>
      </c>
      <c r="H18" s="85" t="e">
        <f>SUM(B18:G18)</f>
        <v>#REF!</v>
      </c>
    </row>
    <row r="19" spans="1:8" x14ac:dyDescent="0.25">
      <c r="A19" s="61" t="s">
        <v>38</v>
      </c>
      <c r="B19" s="86">
        <f>(4.58*(B17)*50*5*2)</f>
        <v>1531225.2637366098</v>
      </c>
      <c r="C19" s="86">
        <f t="shared" ref="C19:G19" si="4">(4.58*(C17)*50*5*2)</f>
        <v>1944225.69106168</v>
      </c>
      <c r="D19" s="86">
        <f t="shared" si="4"/>
        <v>1884870.6070594399</v>
      </c>
      <c r="E19" s="86" t="e">
        <f t="shared" si="4"/>
        <v>#REF!</v>
      </c>
      <c r="F19" s="86" t="e">
        <f t="shared" si="4"/>
        <v>#REF!</v>
      </c>
      <c r="G19" s="86" t="e">
        <f t="shared" si="4"/>
        <v>#REF!</v>
      </c>
      <c r="H19" s="87" t="e">
        <f>SUM(B19:G19)</f>
        <v>#REF!</v>
      </c>
    </row>
    <row r="20" spans="1:8" x14ac:dyDescent="0.25">
      <c r="A20" s="61" t="s">
        <v>85</v>
      </c>
      <c r="B20" s="86">
        <f>B18*8*0.13*50*5</f>
        <v>88830.903306339969</v>
      </c>
      <c r="C20" s="86">
        <f t="shared" ref="C20:G20" si="5">C18*8*0.13*50*5</f>
        <v>134681.78151792</v>
      </c>
      <c r="D20" s="86">
        <f t="shared" si="5"/>
        <v>126122.77634735999</v>
      </c>
      <c r="E20" s="86" t="e">
        <f t="shared" si="5"/>
        <v>#REF!</v>
      </c>
      <c r="F20" s="86" t="e">
        <f t="shared" si="5"/>
        <v>#REF!</v>
      </c>
      <c r="G20" s="86" t="e">
        <f t="shared" si="5"/>
        <v>#REF!</v>
      </c>
      <c r="H20" s="87" t="e">
        <f>SUM(B20:G20)</f>
        <v>#REF!</v>
      </c>
    </row>
    <row r="21" spans="1:8" x14ac:dyDescent="0.25">
      <c r="A21" s="61" t="s">
        <v>128</v>
      </c>
      <c r="B21" s="86"/>
      <c r="C21" s="86"/>
      <c r="D21" s="86"/>
      <c r="E21" s="86"/>
      <c r="F21" s="86"/>
      <c r="G21" s="86"/>
      <c r="H21" s="65" t="e">
        <f>H20+H19</f>
        <v>#REF!</v>
      </c>
    </row>
    <row r="22" spans="1:8" s="2" customFormat="1" x14ac:dyDescent="0.25">
      <c r="A22" s="81" t="s">
        <v>129</v>
      </c>
      <c r="B22" s="82"/>
      <c r="C22" s="82"/>
      <c r="D22" s="82"/>
      <c r="E22" s="82"/>
      <c r="F22" s="82"/>
      <c r="G22" s="82"/>
      <c r="H22" s="83" t="e">
        <f>H21-H13</f>
        <v>#REF!</v>
      </c>
    </row>
    <row r="23" spans="1:8" x14ac:dyDescent="0.25">
      <c r="A23" s="81" t="s">
        <v>130</v>
      </c>
      <c r="B23" s="79"/>
      <c r="C23" s="79"/>
      <c r="D23" s="79"/>
      <c r="E23" s="79"/>
      <c r="F23" s="79"/>
      <c r="G23" s="79"/>
      <c r="H23" s="80"/>
    </row>
    <row r="24" spans="1:8" x14ac:dyDescent="0.25">
      <c r="A24" s="61" t="s">
        <v>126</v>
      </c>
      <c r="B24" s="84">
        <f>B7*0.022</f>
        <v>1131.5739268459999</v>
      </c>
      <c r="C24" s="84">
        <f t="shared" ref="C24:G24" si="6">C7*0.022</f>
        <v>1436.780826448</v>
      </c>
      <c r="D24" s="84">
        <f t="shared" si="6"/>
        <v>1392.9174791839998</v>
      </c>
      <c r="E24" s="84" t="e">
        <f t="shared" si="6"/>
        <v>#REF!</v>
      </c>
      <c r="F24" s="84" t="e">
        <f t="shared" si="6"/>
        <v>#REF!</v>
      </c>
      <c r="G24" s="84" t="e">
        <f t="shared" si="6"/>
        <v>#REF!</v>
      </c>
      <c r="H24" s="85" t="e">
        <f>SUM(B24:G24)</f>
        <v>#REF!</v>
      </c>
    </row>
    <row r="25" spans="1:8" x14ac:dyDescent="0.25">
      <c r="A25" s="61" t="s">
        <v>127</v>
      </c>
      <c r="B25" s="84">
        <f>B24-B9</f>
        <v>804.57392684599995</v>
      </c>
      <c r="C25" s="84">
        <f t="shared" ref="C25:G25" si="7">C24-C9</f>
        <v>1105.780826448</v>
      </c>
      <c r="D25" s="84">
        <f t="shared" si="7"/>
        <v>1054.9174791839998</v>
      </c>
      <c r="E25" s="84" t="e">
        <f t="shared" si="7"/>
        <v>#REF!</v>
      </c>
      <c r="F25" s="84" t="e">
        <f t="shared" si="7"/>
        <v>#REF!</v>
      </c>
      <c r="G25" s="84" t="e">
        <f t="shared" si="7"/>
        <v>#REF!</v>
      </c>
      <c r="H25" s="85" t="e">
        <f>SUM(B25:G25)</f>
        <v>#REF!</v>
      </c>
    </row>
    <row r="26" spans="1:8" x14ac:dyDescent="0.25">
      <c r="A26" s="61" t="s">
        <v>38</v>
      </c>
      <c r="B26" s="86">
        <f>(4.58*(B24)*50*5*2)</f>
        <v>2591304.29247734</v>
      </c>
      <c r="C26" s="86">
        <f t="shared" ref="C26:G26" si="8">(4.58*(C24)*50*5*2)</f>
        <v>3290228.0925659202</v>
      </c>
      <c r="D26" s="86">
        <f t="shared" si="8"/>
        <v>3189781.0273313597</v>
      </c>
      <c r="E26" s="86" t="e">
        <f t="shared" si="8"/>
        <v>#REF!</v>
      </c>
      <c r="F26" s="86" t="e">
        <f t="shared" si="8"/>
        <v>#REF!</v>
      </c>
      <c r="G26" s="86" t="e">
        <f t="shared" si="8"/>
        <v>#REF!</v>
      </c>
      <c r="H26" s="87" t="e">
        <f>SUM(B26:G26)</f>
        <v>#REF!</v>
      </c>
    </row>
    <row r="27" spans="1:8" x14ac:dyDescent="0.25">
      <c r="A27" s="61" t="s">
        <v>85</v>
      </c>
      <c r="B27" s="86">
        <f>B25*8*0.13*50*5</f>
        <v>209189.22097996</v>
      </c>
      <c r="C27" s="86">
        <f t="shared" ref="C27:F27" si="9">C25*8*0.13*50*5</f>
        <v>287503.01487647998</v>
      </c>
      <c r="D27" s="86">
        <f t="shared" si="9"/>
        <v>274278.54458783998</v>
      </c>
      <c r="E27" s="86" t="e">
        <f t="shared" si="9"/>
        <v>#REF!</v>
      </c>
      <c r="F27" s="86" t="e">
        <f t="shared" si="9"/>
        <v>#REF!</v>
      </c>
      <c r="G27" s="86" t="e">
        <f>G25*8*0.13*50*5</f>
        <v>#REF!</v>
      </c>
      <c r="H27" s="87" t="e">
        <f>SUM(B27:G27)</f>
        <v>#REF!</v>
      </c>
    </row>
    <row r="28" spans="1:8" x14ac:dyDescent="0.25">
      <c r="A28" s="61" t="s">
        <v>132</v>
      </c>
      <c r="B28" s="86"/>
      <c r="C28" s="86"/>
      <c r="D28" s="86"/>
      <c r="E28" s="86"/>
      <c r="F28" s="86"/>
      <c r="G28" s="86"/>
      <c r="H28" s="65" t="e">
        <f>H27+H26</f>
        <v>#REF!</v>
      </c>
    </row>
    <row r="29" spans="1:8" s="2" customFormat="1" x14ac:dyDescent="0.25">
      <c r="A29" s="81" t="s">
        <v>129</v>
      </c>
      <c r="B29" s="82"/>
      <c r="C29" s="82"/>
      <c r="D29" s="82"/>
      <c r="E29" s="82"/>
      <c r="F29" s="82"/>
      <c r="G29" s="82"/>
      <c r="H29" s="83" t="e">
        <f>H28-H15</f>
        <v>#REF!</v>
      </c>
    </row>
    <row r="30" spans="1:8" x14ac:dyDescent="0.25">
      <c r="A30" s="81" t="s">
        <v>131</v>
      </c>
      <c r="B30" s="79"/>
      <c r="C30" s="79"/>
      <c r="D30" s="79"/>
      <c r="E30" s="79"/>
      <c r="F30" s="79"/>
      <c r="G30" s="79"/>
      <c r="H30" s="80"/>
    </row>
    <row r="31" spans="1:8" x14ac:dyDescent="0.25">
      <c r="A31" s="61" t="s">
        <v>126</v>
      </c>
      <c r="B31" s="84">
        <f>B7*0.035</f>
        <v>1800.2312472550002</v>
      </c>
      <c r="C31" s="84">
        <f t="shared" ref="C31:G31" si="10">C7*0.035</f>
        <v>2285.7876784400005</v>
      </c>
      <c r="D31" s="84">
        <f t="shared" si="10"/>
        <v>2216.0050805200003</v>
      </c>
      <c r="E31" s="84" t="e">
        <f t="shared" si="10"/>
        <v>#REF!</v>
      </c>
      <c r="F31" s="84" t="e">
        <f t="shared" si="10"/>
        <v>#REF!</v>
      </c>
      <c r="G31" s="84" t="e">
        <f t="shared" si="10"/>
        <v>#REF!</v>
      </c>
      <c r="H31" s="85" t="e">
        <f>SUM(B31:G31)</f>
        <v>#REF!</v>
      </c>
    </row>
    <row r="32" spans="1:8" x14ac:dyDescent="0.25">
      <c r="A32" s="61" t="s">
        <v>127</v>
      </c>
      <c r="B32" s="84">
        <f>B31-B9</f>
        <v>1473.2312472550002</v>
      </c>
      <c r="C32" s="84">
        <f t="shared" ref="C32:G32" si="11">C31-C9</f>
        <v>1954.7876784400005</v>
      </c>
      <c r="D32" s="84">
        <f t="shared" si="11"/>
        <v>1878.0050805200003</v>
      </c>
      <c r="E32" s="84" t="e">
        <f t="shared" si="11"/>
        <v>#REF!</v>
      </c>
      <c r="F32" s="84" t="e">
        <f t="shared" si="11"/>
        <v>#REF!</v>
      </c>
      <c r="G32" s="84" t="e">
        <f t="shared" si="11"/>
        <v>#REF!</v>
      </c>
      <c r="H32" s="85" t="e">
        <f>SUM(B32:G32)</f>
        <v>#REF!</v>
      </c>
    </row>
    <row r="33" spans="1:8" x14ac:dyDescent="0.25">
      <c r="A33" s="61" t="s">
        <v>38</v>
      </c>
      <c r="B33" s="86">
        <f>(4.58*(B31)*50*5*2)</f>
        <v>4122529.5562139507</v>
      </c>
      <c r="C33" s="86">
        <f t="shared" ref="C33:G33" si="12">(4.58*(C31)*50*5*2)</f>
        <v>5234453.7836276013</v>
      </c>
      <c r="D33" s="86">
        <f t="shared" si="12"/>
        <v>5074651.6343908003</v>
      </c>
      <c r="E33" s="86" t="e">
        <f t="shared" si="12"/>
        <v>#REF!</v>
      </c>
      <c r="F33" s="86" t="e">
        <f t="shared" si="12"/>
        <v>#REF!</v>
      </c>
      <c r="G33" s="86" t="e">
        <f t="shared" si="12"/>
        <v>#REF!</v>
      </c>
      <c r="H33" s="87" t="e">
        <f>SUM(B33:G33)</f>
        <v>#REF!</v>
      </c>
    </row>
    <row r="34" spans="1:8" x14ac:dyDescent="0.25">
      <c r="A34" s="61" t="s">
        <v>85</v>
      </c>
      <c r="B34" s="86">
        <f>B32*8*0.13*50*5</f>
        <v>383040.12428630004</v>
      </c>
      <c r="C34" s="86">
        <f t="shared" ref="C34:G34" si="13">C32*8*0.13*50*5</f>
        <v>508244.79639440018</v>
      </c>
      <c r="D34" s="86">
        <f t="shared" si="13"/>
        <v>488281.32093520008</v>
      </c>
      <c r="E34" s="86" t="e">
        <f t="shared" si="13"/>
        <v>#REF!</v>
      </c>
      <c r="F34" s="86" t="e">
        <f t="shared" si="13"/>
        <v>#REF!</v>
      </c>
      <c r="G34" s="86" t="e">
        <f t="shared" si="13"/>
        <v>#REF!</v>
      </c>
      <c r="H34" s="87" t="e">
        <f>SUM(B34:G34)</f>
        <v>#REF!</v>
      </c>
    </row>
    <row r="35" spans="1:8" x14ac:dyDescent="0.25">
      <c r="A35" s="61" t="s">
        <v>134</v>
      </c>
      <c r="B35" s="86"/>
      <c r="C35" s="86"/>
      <c r="D35" s="86"/>
      <c r="E35" s="86"/>
      <c r="F35" s="86"/>
      <c r="G35" s="86"/>
      <c r="H35" s="65" t="e">
        <f>H34+H33</f>
        <v>#REF!</v>
      </c>
    </row>
    <row r="36" spans="1:8" s="2" customFormat="1" x14ac:dyDescent="0.25">
      <c r="A36" s="81" t="s">
        <v>129</v>
      </c>
      <c r="B36" s="82"/>
      <c r="C36" s="82"/>
      <c r="D36" s="82"/>
      <c r="E36" s="82"/>
      <c r="F36" s="82"/>
      <c r="G36" s="82"/>
      <c r="H36" s="83" t="e">
        <f>H35-H15</f>
        <v>#REF!</v>
      </c>
    </row>
    <row r="37" spans="1:8" x14ac:dyDescent="0.25">
      <c r="A37" s="81" t="s">
        <v>133</v>
      </c>
      <c r="B37" s="79"/>
      <c r="C37" s="79"/>
      <c r="D37" s="79"/>
      <c r="E37" s="79"/>
      <c r="F37" s="79"/>
      <c r="G37" s="79"/>
      <c r="H37" s="80"/>
    </row>
    <row r="38" spans="1:8" x14ac:dyDescent="0.25">
      <c r="A38" s="61" t="s">
        <v>126</v>
      </c>
      <c r="B38" s="84">
        <f>B7*0.06</f>
        <v>3086.1107095799998</v>
      </c>
      <c r="C38" s="84">
        <f t="shared" ref="C38:G38" si="14">C7*0.06</f>
        <v>3918.4931630400001</v>
      </c>
      <c r="D38" s="84">
        <f t="shared" si="14"/>
        <v>3798.8658523199997</v>
      </c>
      <c r="E38" s="84" t="e">
        <f t="shared" si="14"/>
        <v>#REF!</v>
      </c>
      <c r="F38" s="84" t="e">
        <f t="shared" si="14"/>
        <v>#REF!</v>
      </c>
      <c r="G38" s="84" t="e">
        <f t="shared" si="14"/>
        <v>#REF!</v>
      </c>
      <c r="H38" s="85" t="e">
        <f>SUM(B38:G38)</f>
        <v>#REF!</v>
      </c>
    </row>
    <row r="39" spans="1:8" x14ac:dyDescent="0.25">
      <c r="A39" s="61" t="s">
        <v>127</v>
      </c>
      <c r="B39" s="84">
        <f>B38-B9</f>
        <v>2759.1107095799998</v>
      </c>
      <c r="C39" s="84">
        <f t="shared" ref="C39:G39" si="15">C38-C9</f>
        <v>3587.4931630400001</v>
      </c>
      <c r="D39" s="84">
        <f t="shared" si="15"/>
        <v>3460.8658523199997</v>
      </c>
      <c r="E39" s="84" t="e">
        <f t="shared" si="15"/>
        <v>#REF!</v>
      </c>
      <c r="F39" s="84" t="e">
        <f t="shared" si="15"/>
        <v>#REF!</v>
      </c>
      <c r="G39" s="84" t="e">
        <f t="shared" si="15"/>
        <v>#REF!</v>
      </c>
      <c r="H39" s="85" t="e">
        <f>SUM(B39:G39)</f>
        <v>#REF!</v>
      </c>
    </row>
    <row r="40" spans="1:8" x14ac:dyDescent="0.25">
      <c r="A40" s="61" t="s">
        <v>38</v>
      </c>
      <c r="B40" s="86">
        <f>(4.58*B38*50*5*2)</f>
        <v>7067193.5249381987</v>
      </c>
      <c r="C40" s="86">
        <f t="shared" ref="C40:G40" si="16">(4.58*C38*50*5*2)</f>
        <v>8973349.3433616012</v>
      </c>
      <c r="D40" s="86">
        <f t="shared" si="16"/>
        <v>8699402.8018127978</v>
      </c>
      <c r="E40" s="86" t="e">
        <f t="shared" si="16"/>
        <v>#REF!</v>
      </c>
      <c r="F40" s="86" t="e">
        <f t="shared" si="16"/>
        <v>#REF!</v>
      </c>
      <c r="G40" s="86" t="e">
        <f t="shared" si="16"/>
        <v>#REF!</v>
      </c>
      <c r="H40" s="87" t="e">
        <f>SUM(B40:G40)</f>
        <v>#REF!</v>
      </c>
    </row>
    <row r="41" spans="1:8" x14ac:dyDescent="0.25">
      <c r="A41" s="61" t="s">
        <v>85</v>
      </c>
      <c r="B41" s="86">
        <f>B39*8*0.13*50*5</f>
        <v>717368.78449079988</v>
      </c>
      <c r="C41" s="86">
        <f t="shared" ref="C41:G41" si="17">C39*8*0.13*50*5</f>
        <v>932748.22239040001</v>
      </c>
      <c r="D41" s="86">
        <f t="shared" si="17"/>
        <v>899825.12160319998</v>
      </c>
      <c r="E41" s="86" t="e">
        <f t="shared" si="17"/>
        <v>#REF!</v>
      </c>
      <c r="F41" s="86" t="e">
        <f t="shared" si="17"/>
        <v>#REF!</v>
      </c>
      <c r="G41" s="86" t="e">
        <f t="shared" si="17"/>
        <v>#REF!</v>
      </c>
      <c r="H41" s="87" t="e">
        <f>SUM(B41:G41)</f>
        <v>#REF!</v>
      </c>
    </row>
    <row r="42" spans="1:8" x14ac:dyDescent="0.25">
      <c r="A42" s="61" t="s">
        <v>136</v>
      </c>
      <c r="B42" s="86"/>
      <c r="C42" s="86"/>
      <c r="D42" s="86"/>
      <c r="E42" s="86"/>
      <c r="F42" s="86"/>
      <c r="G42" s="86"/>
      <c r="H42" s="65" t="e">
        <f>H41+H40</f>
        <v>#REF!</v>
      </c>
    </row>
    <row r="43" spans="1:8" s="2" customFormat="1" x14ac:dyDescent="0.25">
      <c r="A43" s="81" t="s">
        <v>129</v>
      </c>
      <c r="B43" s="82"/>
      <c r="C43" s="82"/>
      <c r="D43" s="82"/>
      <c r="E43" s="82"/>
      <c r="F43" s="82"/>
      <c r="G43" s="82"/>
      <c r="H43" s="83" t="e">
        <f>H42-H15</f>
        <v>#REF!</v>
      </c>
    </row>
    <row r="44" spans="1:8" x14ac:dyDescent="0.25">
      <c r="A44" s="21"/>
      <c r="B44" s="79"/>
      <c r="C44" s="79"/>
      <c r="D44" s="79"/>
      <c r="E44" s="79"/>
      <c r="F44" s="79"/>
      <c r="G44" s="79"/>
      <c r="H44" s="80"/>
    </row>
    <row r="45" spans="1:8" x14ac:dyDescent="0.25">
      <c r="A45" s="21"/>
      <c r="B45" s="79"/>
      <c r="C45" s="79"/>
      <c r="D45" s="79"/>
      <c r="E45" s="79"/>
      <c r="F45" s="79"/>
      <c r="G45" s="79"/>
      <c r="H45" s="80"/>
    </row>
    <row r="46" spans="1:8" x14ac:dyDescent="0.25">
      <c r="A46" s="22"/>
      <c r="B46" s="22"/>
      <c r="C46" s="22"/>
      <c r="D46" s="23"/>
    </row>
    <row r="47" spans="1:8" x14ac:dyDescent="0.25">
      <c r="A47" s="22"/>
      <c r="B47" s="22"/>
      <c r="C47" s="22"/>
      <c r="D47" s="23"/>
    </row>
    <row r="48" spans="1:8" x14ac:dyDescent="0.25">
      <c r="C48" s="37"/>
    </row>
    <row r="49" spans="1:4" x14ac:dyDescent="0.25">
      <c r="C49" s="37"/>
      <c r="D49" s="34"/>
    </row>
    <row r="50" spans="1:4" x14ac:dyDescent="0.25">
      <c r="C50" s="37"/>
    </row>
    <row r="51" spans="1:4" x14ac:dyDescent="0.25">
      <c r="A51" s="26"/>
      <c r="B51" s="37"/>
      <c r="C51" s="37"/>
      <c r="D51" s="34"/>
    </row>
    <row r="52" spans="1:4" ht="15" customHeight="1" x14ac:dyDescent="0.25"/>
    <row r="53" spans="1:4" x14ac:dyDescent="0.25">
      <c r="B53" s="34"/>
    </row>
    <row r="54" spans="1:4" x14ac:dyDescent="0.25">
      <c r="B54" s="37"/>
      <c r="C54" s="26"/>
    </row>
  </sheetData>
  <mergeCells count="1">
    <mergeCell ref="B6:G6"/>
  </mergeCells>
  <phoneticPr fontId="10" type="noConversion"/>
  <pageMargins left="0.75" right="0.75" top="1" bottom="1" header="0.5" footer="0.5"/>
  <pageSetup scale="67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Medium Demand</vt:lpstr>
      <vt:lpstr>Low Demand</vt:lpstr>
      <vt:lpstr>Alternative Mobility Benefit</vt:lpstr>
      <vt:lpstr>Benefits</vt:lpstr>
      <vt:lpstr>Costs</vt:lpstr>
      <vt:lpstr>BCA</vt:lpstr>
      <vt:lpstr>Present Value-7%</vt:lpstr>
      <vt:lpstr>Present Value-3%</vt:lpstr>
      <vt:lpstr>Sheet4</vt:lpstr>
      <vt:lpstr>Safety</vt:lpstr>
      <vt:lpstr>Alternative Demand</vt:lpstr>
      <vt:lpstr>Alternative Commute Share</vt:lpstr>
      <vt:lpstr>'Alternative Commute Share'!Print_Area</vt:lpstr>
      <vt:lpstr>'Alternative Demand'!Print_Area</vt:lpstr>
      <vt:lpstr>'Alternative Mobility Benefit'!Print_Area</vt:lpstr>
      <vt:lpstr>BCA!Print_Area</vt:lpstr>
      <vt:lpstr>Benefits!Print_Area</vt:lpstr>
      <vt:lpstr>Costs!Print_Area</vt:lpstr>
      <vt:lpstr>'Low Demand'!Print_Area</vt:lpstr>
      <vt:lpstr>'Medium Demand'!Print_Area</vt:lpstr>
      <vt:lpstr>'Present Value-3%'!Print_Area</vt:lpstr>
      <vt:lpstr>'Present Value-7%'!Print_Area</vt:lpstr>
      <vt:lpstr>Safety!Print_Area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McCasland</dc:creator>
  <cp:lastModifiedBy>Lisa Graiff</cp:lastModifiedBy>
  <dcterms:created xsi:type="dcterms:W3CDTF">2012-03-06T22:17:49Z</dcterms:created>
  <dcterms:modified xsi:type="dcterms:W3CDTF">2018-10-31T18:16:48Z</dcterms:modified>
</cp:coreProperties>
</file>